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Tdocs\202202\RAN5\5GS_NR_LTE-UEConTest\"/>
    </mc:Choice>
  </mc:AlternateContent>
  <bookViews>
    <workbookView xWindow="0" yWindow="0" windowWidth="19200" windowHeight="8565" tabRatio="809" activeTab="2"/>
  </bookViews>
  <sheets>
    <sheet name="Template" sheetId="2" r:id="rId1"/>
    <sheet name="7.6.1.1-1" sheetId="8" r:id="rId2"/>
    <sheet name="7.6.1.1-2" sheetId="11" r:id="rId3"/>
  </sheets>
  <calcPr calcId="152511"/>
</workbook>
</file>

<file path=xl/calcChain.xml><?xml version="1.0" encoding="utf-8"?>
<calcChain xmlns="http://schemas.openxmlformats.org/spreadsheetml/2006/main">
  <c r="S132" i="11" l="1"/>
  <c r="S128" i="11"/>
  <c r="R120" i="11"/>
  <c r="R116" i="11"/>
  <c r="S132" i="8"/>
  <c r="S128" i="8"/>
  <c r="R120" i="8"/>
  <c r="R116" i="8"/>
  <c r="F105" i="11" l="1"/>
  <c r="G105" i="8"/>
  <c r="F105" i="8"/>
  <c r="G105" i="11" l="1"/>
  <c r="S122" i="11" l="1"/>
  <c r="S120" i="11"/>
  <c r="S116" i="11"/>
  <c r="S112" i="11"/>
  <c r="F97" i="11"/>
  <c r="F100" i="11" s="1"/>
  <c r="C94" i="11"/>
  <c r="C97" i="11" s="1"/>
  <c r="G93" i="11"/>
  <c r="G97" i="11" s="1"/>
  <c r="G100" i="11" s="1"/>
  <c r="F93" i="11"/>
  <c r="E93" i="11"/>
  <c r="E97" i="11" s="1"/>
  <c r="E100" i="11" s="1"/>
  <c r="D93" i="11"/>
  <c r="D97" i="11" s="1"/>
  <c r="D100" i="11" s="1"/>
  <c r="H81" i="11"/>
  <c r="F81" i="11"/>
  <c r="E81" i="11"/>
  <c r="D81" i="11"/>
  <c r="G77" i="11"/>
  <c r="Q77" i="11" s="1"/>
  <c r="Q133" i="11" s="1"/>
  <c r="F77" i="11"/>
  <c r="P77" i="11" s="1"/>
  <c r="P133" i="11" s="1"/>
  <c r="F73" i="11"/>
  <c r="P73" i="11" s="1"/>
  <c r="P129" i="11" s="1"/>
  <c r="G69" i="11"/>
  <c r="Q69" i="11" s="1"/>
  <c r="Q125" i="11" s="1"/>
  <c r="F69" i="11"/>
  <c r="P69" i="11" s="1"/>
  <c r="P125" i="11" s="1"/>
  <c r="E65" i="11"/>
  <c r="Q65" i="11" s="1"/>
  <c r="Q121" i="11" s="1"/>
  <c r="D65" i="11"/>
  <c r="P65" i="11" s="1"/>
  <c r="P121" i="11" s="1"/>
  <c r="D61" i="11"/>
  <c r="P61" i="11" s="1"/>
  <c r="P117" i="11" s="1"/>
  <c r="E57" i="11"/>
  <c r="Q57" i="11" s="1"/>
  <c r="Q113" i="11" s="1"/>
  <c r="D57" i="11"/>
  <c r="P57" i="11" s="1"/>
  <c r="P113" i="11" s="1"/>
  <c r="O49" i="11"/>
  <c r="O81" i="11" s="1"/>
  <c r="N49" i="11"/>
  <c r="N81" i="11" s="1"/>
  <c r="M48" i="11"/>
  <c r="M81" i="11" s="1"/>
  <c r="L48" i="11"/>
  <c r="L81" i="11" s="1"/>
  <c r="J48" i="11"/>
  <c r="J81" i="11" s="1"/>
  <c r="I47" i="11"/>
  <c r="I81" i="11" s="1"/>
  <c r="G46" i="11"/>
  <c r="G73" i="11" s="1"/>
  <c r="Q73" i="11" s="1"/>
  <c r="Q129" i="11" s="1"/>
  <c r="E46" i="11"/>
  <c r="E61" i="11" s="1"/>
  <c r="Q61" i="11" s="1"/>
  <c r="Q117" i="11" s="1"/>
  <c r="C38" i="11"/>
  <c r="C37" i="11"/>
  <c r="K48" i="11" s="1"/>
  <c r="K81" i="11" s="1"/>
  <c r="G33" i="11"/>
  <c r="F33" i="11"/>
  <c r="F34" i="11" s="1"/>
  <c r="E33" i="11"/>
  <c r="D33" i="11"/>
  <c r="G32" i="11"/>
  <c r="G36" i="11" s="1"/>
  <c r="F32" i="11"/>
  <c r="F35" i="11" s="1"/>
  <c r="F39" i="11" s="1"/>
  <c r="E32" i="11"/>
  <c r="E36" i="11" s="1"/>
  <c r="D32" i="11"/>
  <c r="D34" i="11" s="1"/>
  <c r="G100" i="8"/>
  <c r="F100" i="8"/>
  <c r="E100" i="8"/>
  <c r="D100" i="8"/>
  <c r="G32" i="8"/>
  <c r="F32" i="8"/>
  <c r="E32" i="8"/>
  <c r="D32" i="8"/>
  <c r="G34" i="11" l="1"/>
  <c r="E34" i="11"/>
  <c r="P81" i="11"/>
  <c r="P137" i="11" s="1"/>
  <c r="D103" i="11"/>
  <c r="D121" i="11" s="1"/>
  <c r="D101" i="11"/>
  <c r="D113" i="11" s="1"/>
  <c r="D102" i="11"/>
  <c r="G101" i="11"/>
  <c r="G125" i="11" s="1"/>
  <c r="G102" i="11"/>
  <c r="G103" i="11"/>
  <c r="G133" i="11" s="1"/>
  <c r="E102" i="11"/>
  <c r="E101" i="11"/>
  <c r="E113" i="11" s="1"/>
  <c r="E103" i="11"/>
  <c r="E121" i="11" s="1"/>
  <c r="F101" i="11"/>
  <c r="F125" i="11" s="1"/>
  <c r="F102" i="11"/>
  <c r="F103" i="11"/>
  <c r="F133" i="11" s="1"/>
  <c r="E35" i="11"/>
  <c r="E39" i="11" s="1"/>
  <c r="G35" i="11"/>
  <c r="G39" i="11" s="1"/>
  <c r="D36" i="11"/>
  <c r="G81" i="11"/>
  <c r="Q81" i="11" s="1"/>
  <c r="Q137" i="11" s="1"/>
  <c r="F36" i="11"/>
  <c r="D35" i="11"/>
  <c r="D39" i="11" s="1"/>
  <c r="F40" i="11" s="1"/>
  <c r="S122" i="8"/>
  <c r="S116" i="8"/>
  <c r="S120" i="8"/>
  <c r="S112" i="8"/>
  <c r="H81" i="8"/>
  <c r="F81" i="8"/>
  <c r="D81" i="8"/>
  <c r="D65" i="8"/>
  <c r="P65" i="8" s="1"/>
  <c r="G40" i="11" l="1"/>
  <c r="G126" i="11"/>
  <c r="G124" i="11"/>
  <c r="D117" i="11"/>
  <c r="D104" i="11"/>
  <c r="D120" i="11"/>
  <c r="D122" i="11"/>
  <c r="F104" i="11"/>
  <c r="F129" i="11"/>
  <c r="E114" i="11"/>
  <c r="E112" i="11"/>
  <c r="G104" i="11"/>
  <c r="G129" i="11"/>
  <c r="F134" i="11"/>
  <c r="F132" i="11"/>
  <c r="E120" i="11"/>
  <c r="E122" i="11"/>
  <c r="E104" i="11"/>
  <c r="E117" i="11"/>
  <c r="G132" i="11"/>
  <c r="G134" i="11"/>
  <c r="D114" i="11"/>
  <c r="D112" i="11"/>
  <c r="F126" i="11"/>
  <c r="F124" i="11"/>
  <c r="I47" i="8"/>
  <c r="I81" i="8" s="1"/>
  <c r="G33" i="8"/>
  <c r="F33" i="8"/>
  <c r="D33" i="8"/>
  <c r="E33" i="8"/>
  <c r="G36" i="8"/>
  <c r="F36" i="8"/>
  <c r="E36" i="8"/>
  <c r="D36" i="8"/>
  <c r="G137" i="11" l="1"/>
  <c r="G136" i="11" s="1"/>
  <c r="G130" i="11"/>
  <c r="G128" i="11"/>
  <c r="D116" i="11"/>
  <c r="D118" i="11"/>
  <c r="F130" i="11"/>
  <c r="F128" i="11"/>
  <c r="F137" i="11"/>
  <c r="E116" i="11"/>
  <c r="E118" i="11"/>
  <c r="G34" i="8"/>
  <c r="E34" i="8"/>
  <c r="F34" i="8"/>
  <c r="D34" i="8"/>
  <c r="C94" i="8"/>
  <c r="F73" i="8"/>
  <c r="P73" i="8" s="1"/>
  <c r="F69" i="8"/>
  <c r="P69" i="8" s="1"/>
  <c r="D57" i="8"/>
  <c r="P57" i="8" s="1"/>
  <c r="O49" i="8"/>
  <c r="O81" i="8" s="1"/>
  <c r="N49" i="8"/>
  <c r="N81" i="8" s="1"/>
  <c r="G138" i="11" l="1"/>
  <c r="F136" i="11"/>
  <c r="F138" i="11"/>
  <c r="C38" i="8"/>
  <c r="C37" i="8"/>
  <c r="F35" i="8"/>
  <c r="F39" i="8" l="1"/>
  <c r="M48" i="8"/>
  <c r="M81" i="8" s="1"/>
  <c r="K48" i="8"/>
  <c r="K81" i="8" s="1"/>
  <c r="J48" i="8"/>
  <c r="J81" i="8" s="1"/>
  <c r="L48" i="8"/>
  <c r="L81" i="8" s="1"/>
  <c r="D35" i="8"/>
  <c r="D39" i="8" s="1"/>
  <c r="C97" i="8"/>
  <c r="D93" i="8"/>
  <c r="D97" i="8" s="1"/>
  <c r="D101" i="8" s="1"/>
  <c r="D113" i="8" s="1"/>
  <c r="E93" i="8"/>
  <c r="E97" i="8" s="1"/>
  <c r="E46" i="8"/>
  <c r="G46" i="8"/>
  <c r="G81" i="8" s="1"/>
  <c r="F93" i="8"/>
  <c r="F97" i="8" s="1"/>
  <c r="F101" i="8" s="1"/>
  <c r="F125" i="8" s="1"/>
  <c r="G93" i="8"/>
  <c r="G97" i="8" s="1"/>
  <c r="G101" i="8" s="1"/>
  <c r="G125" i="8" s="1"/>
  <c r="P81" i="8" l="1"/>
  <c r="P137" i="8" s="1"/>
  <c r="E102" i="8"/>
  <c r="E101" i="8"/>
  <c r="E113" i="8" s="1"/>
  <c r="D103" i="8"/>
  <c r="D121" i="8" s="1"/>
  <c r="D122" i="8" s="1"/>
  <c r="F103" i="8"/>
  <c r="F133" i="8" s="1"/>
  <c r="E103" i="8"/>
  <c r="E121" i="8" s="1"/>
  <c r="G103" i="8"/>
  <c r="G133" i="8" s="1"/>
  <c r="E57" i="8"/>
  <c r="Q57" i="8" s="1"/>
  <c r="E81" i="8"/>
  <c r="Q81" i="8" s="1"/>
  <c r="Q137" i="8" s="1"/>
  <c r="E65" i="8"/>
  <c r="Q65" i="8" s="1"/>
  <c r="F40" i="8"/>
  <c r="D102" i="8"/>
  <c r="P113" i="8"/>
  <c r="D114" i="8" s="1"/>
  <c r="G69" i="8"/>
  <c r="Q69" i="8" s="1"/>
  <c r="G73" i="8"/>
  <c r="Q73" i="8" s="1"/>
  <c r="P129" i="8"/>
  <c r="P121" i="8"/>
  <c r="P125" i="8"/>
  <c r="F126" i="8" s="1"/>
  <c r="D61" i="8"/>
  <c r="F77" i="8"/>
  <c r="D112" i="8" l="1"/>
  <c r="F124" i="8"/>
  <c r="D120" i="8"/>
  <c r="E114" i="8"/>
  <c r="E117" i="8"/>
  <c r="E104" i="8"/>
  <c r="D117" i="8"/>
  <c r="D104" i="8"/>
  <c r="E120" i="8"/>
  <c r="P77" i="8"/>
  <c r="P133" i="8" s="1"/>
  <c r="F132" i="8" s="1"/>
  <c r="P61" i="8"/>
  <c r="P117" i="8" s="1"/>
  <c r="Q125" i="8"/>
  <c r="Q129" i="8"/>
  <c r="F102" i="8"/>
  <c r="Q113" i="8"/>
  <c r="E112" i="8" s="1"/>
  <c r="Q121" i="8"/>
  <c r="E122" i="8" s="1"/>
  <c r="E61" i="8"/>
  <c r="E35" i="8"/>
  <c r="E39" i="8" s="1"/>
  <c r="G35" i="8"/>
  <c r="G39" i="8" s="1"/>
  <c r="G77" i="8"/>
  <c r="G126" i="8" l="1"/>
  <c r="G124" i="8"/>
  <c r="D118" i="8"/>
  <c r="D116" i="8"/>
  <c r="F134" i="8"/>
  <c r="F129" i="8"/>
  <c r="F104" i="8"/>
  <c r="F137" i="8" s="1"/>
  <c r="Q77" i="8"/>
  <c r="Q133" i="8" s="1"/>
  <c r="Q61" i="8"/>
  <c r="Q117" i="8" s="1"/>
  <c r="E116" i="8" s="1"/>
  <c r="G40" i="8"/>
  <c r="G102" i="8"/>
  <c r="E118" i="8" l="1"/>
  <c r="G129" i="8"/>
  <c r="G104" i="8"/>
  <c r="G137" i="8" s="1"/>
  <c r="G132" i="8"/>
  <c r="G134" i="8"/>
  <c r="F138" i="8"/>
  <c r="F136" i="8"/>
  <c r="F130" i="8"/>
  <c r="F128" i="8"/>
  <c r="G138" i="8" l="1"/>
  <c r="G136" i="8"/>
  <c r="G128" i="8"/>
  <c r="G130" i="8"/>
</calcChain>
</file>

<file path=xl/comments1.xml><?xml version="1.0" encoding="utf-8"?>
<comments xmlns="http://schemas.openxmlformats.org/spreadsheetml/2006/main">
  <authors>
    <author>Huawei</author>
    <author>Rose, Ian</author>
  </authors>
  <commentList>
    <comment ref="F1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60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60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76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76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comments2.xml><?xml version="1.0" encoding="utf-8"?>
<comments xmlns="http://schemas.openxmlformats.org/spreadsheetml/2006/main">
  <authors>
    <author>Huawei</author>
    <author>Rose, Ian</author>
  </authors>
  <commentList>
    <comment ref="F10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D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E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D60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E60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F76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76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</commentList>
</comments>
</file>

<file path=xl/sharedStrings.xml><?xml version="1.0" encoding="utf-8"?>
<sst xmlns="http://schemas.openxmlformats.org/spreadsheetml/2006/main" count="624" uniqueCount="205">
  <si>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</si>
  <si>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</si>
  <si>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</si>
  <si>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</si>
  <si>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</si>
  <si>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</si>
  <si>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</si>
  <si>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</si>
  <si>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</si>
  <si>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</si>
  <si>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</si>
  <si>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</si>
  <si>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</si>
  <si>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</si>
  <si>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</si>
  <si>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</si>
  <si>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</si>
  <si>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</si>
  <si>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</si>
  <si>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</si>
  <si>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</si>
  <si>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</si>
  <si>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</si>
  <si>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</si>
  <si>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</si>
  <si>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</si>
  <si>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</si>
  <si>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</si>
  <si>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</si>
  <si>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</si>
  <si>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</si>
  <si>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</si>
  <si>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</si>
  <si>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</si>
  <si>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</si>
  <si>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</si>
  <si>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</si>
  <si>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</si>
  <si>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</si>
  <si>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</si>
  <si>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</si>
  <si>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</si>
  <si>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</si>
  <si>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</si>
  <si>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</si>
  <si>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</si>
  <si>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dBm</t>
    <phoneticPr fontId="15" type="noConversion"/>
  </si>
  <si>
    <t>UE under test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</si>
  <si>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</si>
  <si>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</si>
  <si>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</si>
  <si>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</si>
  <si>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</si>
  <si>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UE meas SSB_RP compared to threshold</t>
  </si>
  <si>
    <t>UE-observed margin relative to signalled threshold</t>
  </si>
  <si>
    <t>SSB index 0</t>
  </si>
  <si>
    <t>SSB index 1</t>
  </si>
  <si>
    <t>Adapted from 38.533 RRM Test case 4.3.2.2.1</t>
    <phoneticPr fontId="2" type="noConversion"/>
  </si>
  <si>
    <t>v15.16.0</t>
    <phoneticPr fontId="2" type="noConversion"/>
  </si>
  <si>
    <t>v17.1.0</t>
    <phoneticPr fontId="2" type="noConversion"/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</si>
  <si>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</si>
  <si>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</si>
  <si>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</si>
  <si>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t># of data RBs allocated in test case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</si>
  <si>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</si>
  <si>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</si>
  <si>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</si>
  <si>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</si>
  <si>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</si>
  <si>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</si>
  <si>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</si>
  <si>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</si>
  <si>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</si>
  <si>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5" type="noConversion"/>
  </si>
  <si>
    <r>
      <t>UE Multi-band relaxation, Spherical Cov. ΔMB</t>
    </r>
    <r>
      <rPr>
        <vertAlign val="subscript"/>
        <sz val="10"/>
        <color indexed="8"/>
        <rFont val="Arial"/>
        <family val="2"/>
      </rPr>
      <t>S</t>
    </r>
    <phoneticPr fontId="15" type="noConversion"/>
  </si>
  <si>
    <t>UE gain G, Rx beam peak, minimum</t>
    <phoneticPr fontId="15" type="noConversion"/>
  </si>
  <si>
    <t>UE gain G, Rx beam peak, maximum</t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</si>
  <si>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</si>
  <si>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</si>
  <si>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</si>
  <si>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</si>
  <si>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</si>
  <si>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</si>
  <si>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38.101-2 Table 7.3.2.3-1 PC3, 100MHz, n259</t>
    <phoneticPr fontId="15" type="noConversion"/>
  </si>
  <si>
    <t>38.101-2 Table 7.3.4.3-1 PC3, 100MHz, n259</t>
    <phoneticPr fontId="15" type="noConversion"/>
  </si>
  <si>
    <t>38.133 Table B.2.1.3.1-1 PC3</t>
    <phoneticPr fontId="15" type="noConversion"/>
  </si>
  <si>
    <t>38.133 Table B.2.1.3.2-1 PC3</t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</si>
  <si>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</si>
  <si>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5" type="noConversion"/>
  </si>
  <si>
    <t>38.133 Table B.2.1.5.1-1 PC3</t>
    <phoneticPr fontId="15" type="noConversion"/>
  </si>
  <si>
    <t>Test system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</si>
  <si>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</si>
  <si>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</si>
  <si>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UE internal noise at Reference point, linear</t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</si>
  <si>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</si>
  <si>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</si>
  <si>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UE Spherical coverage gain midpoint</t>
    <phoneticPr fontId="15" type="noConversion"/>
  </si>
  <si>
    <t>UE gain G midpoint</t>
    <phoneticPr fontId="15" type="noConversion"/>
  </si>
  <si>
    <t>dB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</si>
  <si>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</si>
  <si>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For calculating sensitivity factors, calculated for relevant direction and beam</t>
    <phoneticPr fontId="15" type="noConversion"/>
  </si>
  <si>
    <t>Calculated from Refsens and Spherical coverage</t>
    <phoneticPr fontId="15" type="noConversion"/>
  </si>
  <si>
    <t>Calculated from UE gain G minimum and maximum</t>
    <phoneticPr fontId="15" type="noConversion"/>
  </si>
  <si>
    <t>Includes UE gain G and depends on direction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</si>
  <si>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</si>
  <si>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</si>
  <si>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t>UE gain G variation</t>
    <phoneticPr fontId="15" type="noConversion"/>
  </si>
  <si>
    <t>+/-dB</t>
    <phoneticPr fontId="15" type="noConversion"/>
  </si>
  <si>
    <t>Gives range between minimum and maximum values</t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</si>
  <si>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</si>
  <si>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</si>
  <si>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38.133 Table 10.1.20.1.1-1</t>
    <phoneticPr fontId="15" type="noConversion"/>
  </si>
  <si>
    <t>Template for FR2 SSB intra-frequency measurement with no DRX. 2 NR FR2 Cells (1 E-UTRA Cell for NSA case), 2 SSBs, 2 time periods, fading, 2 AoAs, both are in EIS spherical coverage and rough beams</t>
    <phoneticPr fontId="2" type="noConversion"/>
  </si>
  <si>
    <t>5.6.1.1</t>
    <phoneticPr fontId="2" type="noConversion"/>
  </si>
  <si>
    <t>5.6.1.3</t>
    <phoneticPr fontId="2" type="noConversion"/>
  </si>
  <si>
    <t>7.6.1.1</t>
    <phoneticPr fontId="2" type="noConversion"/>
  </si>
  <si>
    <t>7.6.1.3</t>
    <phoneticPr fontId="2" type="noConversion"/>
  </si>
  <si>
    <t>38.133 Table A.7.6.1.1.1-1</t>
  </si>
  <si>
    <t>38.133 Table A.7.6.1.1.1-3, Config 1</t>
  </si>
  <si>
    <t>38.133 Table A.7.6.1.1.1-2</t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</si>
  <si>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</si>
  <si>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Cell 2</t>
    <phoneticPr fontId="15" type="noConversion"/>
  </si>
  <si>
    <t>Es</t>
    <phoneticPr fontId="15" type="noConversion"/>
  </si>
  <si>
    <t>38.133 Table A.7.6.1.1.1-4</t>
    <phoneticPr fontId="15" type="noConversion"/>
  </si>
  <si>
    <t>38.133 Table A.7.6.1.1.1-4</t>
    <phoneticPr fontId="15" type="noConversion"/>
  </si>
  <si>
    <t>cellIndividualOffset, Cell 2</t>
    <phoneticPr fontId="15" type="noConversion"/>
  </si>
  <si>
    <t>dB</t>
    <phoneticPr fontId="15" type="noConversion"/>
  </si>
  <si>
    <t>A3-Offset</t>
    <phoneticPr fontId="15" type="noConversion"/>
  </si>
  <si>
    <t>dB</t>
    <phoneticPr fontId="15" type="noConversion"/>
  </si>
  <si>
    <t>dBm/100MHz</t>
    <phoneticPr fontId="15" type="noConversion"/>
  </si>
  <si>
    <t>dB</t>
    <phoneticPr fontId="15" type="noConversion"/>
  </si>
  <si>
    <t>dB</t>
    <phoneticPr fontId="15" type="noConversion"/>
  </si>
  <si>
    <t>dB</t>
    <phoneticPr fontId="15" type="noConversion"/>
  </si>
  <si>
    <t>Cell 1</t>
    <phoneticPr fontId="15" type="noConversion"/>
  </si>
  <si>
    <t>Cell 1</t>
    <phoneticPr fontId="15" type="noConversion"/>
  </si>
  <si>
    <t>Cell 2</t>
    <phoneticPr fontId="15" type="noConversion"/>
  </si>
  <si>
    <t>Es uncertainty</t>
    <phoneticPr fontId="2" type="noConversion"/>
  </si>
  <si>
    <t>38.133 Table 10.1.3.1.2-1, normal condition</t>
    <phoneticPr fontId="15" type="noConversion"/>
  </si>
  <si>
    <t>UE SS-RSRP relative accuracy</t>
    <phoneticPr fontId="15" type="noConversion"/>
  </si>
  <si>
    <t>AoA 1</t>
    <phoneticPr fontId="15" type="noConversion"/>
  </si>
  <si>
    <t>AoA 2</t>
    <phoneticPr fontId="15" type="noConversion"/>
  </si>
  <si>
    <t>Cell 1 SSB_RP effect</t>
    <phoneticPr fontId="15" type="noConversion"/>
  </si>
  <si>
    <t>Cell 1 Io sensitivity factor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</si>
  <si>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</si>
  <si>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</si>
  <si>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</si>
  <si>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2 Io effect</t>
    <phoneticPr fontId="15" type="noConversion"/>
  </si>
  <si>
    <t>UE measured (Cell 2 RSRP - Cell 1 RSRP + Ocn - A3-Offset), nominal</t>
    <phoneticPr fontId="15" type="noConversion"/>
  </si>
  <si>
    <t>Cell 2 Io sensitivity factor</t>
    <phoneticPr fontId="15" type="noConversion"/>
  </si>
  <si>
    <t>UE measured (Cell 2 RSRP - Cell 1 RSRP + Ocn - A3-Offset) effect</t>
    <phoneticPr fontId="15" type="noConversion"/>
  </si>
  <si>
    <t>UE measured (Cell 2 RSRP - Cell 1 RSRP + Ocn - A3-Offset) sensitivity factor</t>
    <phoneticPr fontId="15" type="noConversion"/>
  </si>
  <si>
    <t>Es</t>
    <phoneticPr fontId="15" type="noConversion"/>
  </si>
  <si>
    <t>Cell 1 SSB Es/Iot at UE baseband sensitivity factor</t>
    <phoneticPr fontId="15" type="noConversion"/>
  </si>
  <si>
    <t>Cell 2 SSB Es/Iot at UE baseband sensitivity factor</t>
    <phoneticPr fontId="15" type="noConversion"/>
  </si>
  <si>
    <t>Cell 2 SSB Es/Iot at UE baseband effect</t>
    <phoneticPr fontId="15" type="noConversion"/>
  </si>
  <si>
    <t>Applied absolute power at Reference point, linear</t>
    <phoneticPr fontId="15" type="noConversion"/>
  </si>
  <si>
    <t>Absolute power at Reference point, linear</t>
    <phoneticPr fontId="2" type="noConversion"/>
  </si>
  <si>
    <t>UE measured SS-RSRP, nominal</t>
    <phoneticPr fontId="15" type="noConversion"/>
  </si>
  <si>
    <t>UE measured SS-RSRP, nominal</t>
    <phoneticPr fontId="15" type="noConversion"/>
  </si>
  <si>
    <t>Cell 1 SSB Es/Iot at UE baseband effect</t>
    <phoneticPr fontId="15" type="noConversion"/>
  </si>
  <si>
    <t>Cell 1 SSB Es/Iot at UE baseband nominal</t>
    <phoneticPr fontId="15" type="noConversion"/>
  </si>
  <si>
    <t>Cell 1 SSB Es/Iot at UE baseband minimum</t>
    <phoneticPr fontId="15" type="noConversion"/>
  </si>
  <si>
    <t>Cell 1 SSB Es/Iot at UE baseband maximum</t>
    <phoneticPr fontId="15" type="noConversion"/>
  </si>
  <si>
    <t>Cell 1 SSB_RP nominal</t>
    <phoneticPr fontId="15" type="noConversion"/>
  </si>
  <si>
    <t>Cell 1 SSB_RP minimum</t>
    <phoneticPr fontId="15" type="noConversion"/>
  </si>
  <si>
    <t>Cell 1 SSB_RP maximum</t>
    <phoneticPr fontId="15" type="noConversion"/>
  </si>
  <si>
    <t>Cell 1 Io effect</t>
    <phoneticPr fontId="15" type="noConversion"/>
  </si>
  <si>
    <t>Cell 1 Io nominal</t>
    <phoneticPr fontId="15" type="noConversion"/>
  </si>
  <si>
    <t>Cell 1 Io minimum</t>
    <phoneticPr fontId="15" type="noConversion"/>
  </si>
  <si>
    <t>Cell 1 Io maximum</t>
    <phoneticPr fontId="15" type="noConversion"/>
  </si>
  <si>
    <t>Cell 2 SSB Es/Iot at UE baseband minimum</t>
    <phoneticPr fontId="15" type="noConversion"/>
  </si>
  <si>
    <t>Cell 2 SSB Es/Iot at UE baseband nominal</t>
    <phoneticPr fontId="15" type="noConversion"/>
  </si>
  <si>
    <t>Cell 2 SSB Es/Iot at UE baseband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</si>
  <si>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</si>
  <si>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</si>
  <si>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</si>
  <si>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Cell 2 Io minimum</t>
    <phoneticPr fontId="15" type="noConversion"/>
  </si>
  <si>
    <t>Cell 2 Io nominal</t>
    <phoneticPr fontId="15" type="noConversion"/>
  </si>
  <si>
    <t>Cell 2 Io maximum</t>
    <phoneticPr fontId="15" type="noConversion"/>
  </si>
  <si>
    <t>UE measured (Cell 2 RSRP - Cell 1 RSRP + Ocn - A3-Offset), nominal</t>
    <phoneticPr fontId="15" type="noConversion"/>
  </si>
  <si>
    <t>UE measured (Cell 2 RSRP - Cell 1 RSRP + Ocn - A3-Offset), nominal</t>
    <phoneticPr fontId="15" type="noConversion"/>
  </si>
  <si>
    <t>UE measured (Cell 2 RSRP - Cell 1 RSRP + Ocn - A3-Offset), minimum</t>
    <phoneticPr fontId="15" type="noConversion"/>
  </si>
  <si>
    <t>UE measured (Cell 2 RSRP - Cell 1 RSRP + Ocn - A3-Offset),maximum</t>
    <phoneticPr fontId="15" type="noConversion"/>
  </si>
  <si>
    <t>dB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</si>
  <si>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</si>
  <si>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</si>
  <si>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38.133 Table 10.1.3.1.2-1</t>
    <phoneticPr fontId="15" type="noConversion"/>
  </si>
  <si>
    <t>38.331 clause 5.5.4.4 Inequality A3-1</t>
    <phoneticPr fontId="15" type="noConversion"/>
  </si>
  <si>
    <t>No offset is needed</t>
    <phoneticPr fontId="15" type="noConversion"/>
  </si>
  <si>
    <t>To satisfy event A3 entering condition</t>
    <phoneticPr fontId="15" type="noConversion"/>
  </si>
  <si>
    <t>Ref: TS 38.133 v15.16.0 clause A.7.6.1.1</t>
    <phoneticPr fontId="15" type="noConversion"/>
  </si>
  <si>
    <t>Spherical coverage gain variation</t>
    <phoneticPr fontId="15" type="noConversion"/>
  </si>
  <si>
    <t>38.133 Table A.7.6.1.1.1-3, Config 2</t>
    <phoneticPr fontId="15" type="noConversion"/>
  </si>
  <si>
    <t>38.133 Table A.7.6.1.1.1-4, Config 2</t>
    <phoneticPr fontId="15" type="noConversion"/>
  </si>
  <si>
    <t>38.133 Table A.7.6.1.1.1-1, Config 2</t>
    <phoneticPr fontId="15" type="noConversion"/>
  </si>
  <si>
    <t>38.133 Table A.7.6.1.1.1-1, Config 1</t>
    <phoneticPr fontId="15" type="noConversion"/>
  </si>
  <si>
    <t>38.133 Table A.7.6.1.1.1-4, Config 1</t>
    <phoneticPr fontId="15" type="noConversion"/>
  </si>
  <si>
    <t># of data RBs allocated in test case</t>
    <phoneticPr fontId="15" type="noConversion"/>
  </si>
  <si>
    <t>38.133 Table B.2.2-2, Spherical coverage, n259, UE PC3, 120kHz</t>
    <phoneticPr fontId="15" type="noConversion"/>
  </si>
  <si>
    <t>38.133 Table B.2.2-2, Spherical coverage, n259 UE PC3, 120kHz</t>
    <phoneticPr fontId="15" type="noConversion"/>
  </si>
  <si>
    <t>38.133 Table B.2.2-2, Spherical coverage, n259, UE PC3, 120kHz</t>
    <phoneticPr fontId="15" type="noConversion"/>
  </si>
  <si>
    <t>38.133 Table B.2.2-2, Spherical coverage, n259, UE PC3, 120kHz</t>
    <phoneticPr fontId="15" type="noConversion"/>
  </si>
  <si>
    <t>38.133 Table B.2.2-2, Spherical coverage, n259, UE PC3, 240kHz</t>
    <phoneticPr fontId="15" type="noConversion"/>
  </si>
  <si>
    <t>38.133 Table B.2.2-2, Spherical coverage, n259, UE PC3, 240kHz</t>
    <phoneticPr fontId="15" type="noConversion"/>
  </si>
  <si>
    <t>38.133 Table B.2.2-2, Spherical coverage, n259, UE PC3, 240kHz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</si>
</sst>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_ 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26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8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176" fontId="0" fillId="2" borderId="5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9" fillId="5" borderId="5" xfId="1" applyNumberFormat="1" applyFont="1" applyFill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78" fontId="1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178" fontId="12" fillId="0" borderId="9" xfId="1" applyNumberFormat="1" applyFont="1" applyBorder="1" applyAlignment="1">
      <alignment horizontal="center"/>
    </xf>
    <xf numFmtId="178" fontId="12" fillId="0" borderId="8" xfId="1" applyNumberFormat="1" applyFont="1" applyBorder="1" applyAlignment="1">
      <alignment horizontal="center"/>
    </xf>
    <xf numFmtId="178" fontId="9" fillId="0" borderId="11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0" applyFill="1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176" fontId="0" fillId="2" borderId="0" xfId="1" applyNumberFormat="1" applyFont="1" applyFill="1" applyBorder="1" applyAlignment="1">
      <alignment horizontal="center"/>
    </xf>
    <xf numFmtId="2" fontId="21" fillId="5" borderId="5" xfId="1" applyNumberFormat="1" applyFont="1" applyFill="1" applyBorder="1" applyAlignment="1">
      <alignment horizontal="center"/>
    </xf>
    <xf numFmtId="2" fontId="21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18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2" fontId="21" fillId="0" borderId="0" xfId="1" applyNumberFormat="1" applyFont="1" applyBorder="1" applyAlignment="1">
      <alignment horizontal="center"/>
    </xf>
    <xf numFmtId="2" fontId="21" fillId="0" borderId="8" xfId="1" applyNumberFormat="1" applyFont="1" applyBorder="1" applyAlignment="1">
      <alignment horizontal="center"/>
    </xf>
    <xf numFmtId="0" fontId="12" fillId="0" borderId="14" xfId="1" applyFont="1" applyBorder="1" applyAlignment="1"/>
    <xf numFmtId="0" fontId="12" fillId="0" borderId="13" xfId="1" applyFont="1" applyBorder="1" applyAlignment="1"/>
    <xf numFmtId="0" fontId="0" fillId="0" borderId="5" xfId="0" applyBorder="1" applyAlignment="1">
      <alignment horizontal="center"/>
    </xf>
    <xf numFmtId="176" fontId="0" fillId="2" borderId="6" xfId="1" applyNumberFormat="1" applyFont="1" applyFill="1" applyBorder="1" applyAlignment="1">
      <alignment horizontal="center"/>
    </xf>
    <xf numFmtId="179" fontId="21" fillId="5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178" fontId="21" fillId="0" borderId="5" xfId="1" applyNumberFormat="1" applyFont="1" applyFill="1" applyBorder="1" applyAlignment="1">
      <alignment horizontal="center"/>
    </xf>
    <xf numFmtId="178" fontId="21" fillId="0" borderId="8" xfId="1" applyNumberFormat="1" applyFont="1" applyFill="1" applyBorder="1" applyAlignment="1">
      <alignment horizontal="center"/>
    </xf>
    <xf numFmtId="2" fontId="25" fillId="2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25" fillId="0" borderId="5" xfId="1" applyFont="1" applyFill="1" applyBorder="1" applyAlignment="1"/>
    <xf numFmtId="176" fontId="25" fillId="2" borderId="5" xfId="1" applyNumberFormat="1" applyFont="1" applyFill="1" applyBorder="1" applyAlignment="1">
      <alignment horizontal="center"/>
    </xf>
    <xf numFmtId="176" fontId="25" fillId="0" borderId="5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178" fontId="0" fillId="6" borderId="5" xfId="0" applyNumberFormat="1" applyFont="1" applyFill="1" applyBorder="1" applyAlignment="1">
      <alignment horizontal="center"/>
    </xf>
    <xf numFmtId="178" fontId="0" fillId="6" borderId="0" xfId="0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opLeftCell="A7" workbookViewId="0">
      <selection activeCell="B21" sqref="B21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38.25" x14ac:dyDescent="0.2">
      <c r="A3" s="3" t="s">
        <v>25</v>
      </c>
      <c r="B3" s="223" t="s">
        <v>112</v>
      </c>
    </row>
    <row r="4" spans="1:8" x14ac:dyDescent="0.2">
      <c r="A4" s="3"/>
      <c r="B4" t="s">
        <v>57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27</v>
      </c>
      <c r="C12" t="s">
        <v>113</v>
      </c>
      <c r="D12" s="114" t="s">
        <v>58</v>
      </c>
      <c r="E12" s="114" t="s">
        <v>59</v>
      </c>
      <c r="F12" t="s">
        <v>45</v>
      </c>
      <c r="H12"/>
    </row>
    <row r="13" spans="1:8" x14ac:dyDescent="0.2">
      <c r="C13" t="s">
        <v>114</v>
      </c>
      <c r="D13" s="114" t="s">
        <v>58</v>
      </c>
      <c r="E13" s="114" t="s">
        <v>59</v>
      </c>
      <c r="F13" t="s">
        <v>45</v>
      </c>
      <c r="H13"/>
    </row>
    <row r="14" spans="1:8" x14ac:dyDescent="0.2">
      <c r="C14" t="s">
        <v>115</v>
      </c>
      <c r="D14" s="114" t="s">
        <v>58</v>
      </c>
      <c r="E14" s="114" t="s">
        <v>59</v>
      </c>
      <c r="F14" t="s">
        <v>45</v>
      </c>
      <c r="H14"/>
    </row>
    <row r="15" spans="1:8" x14ac:dyDescent="0.2">
      <c r="C15" t="s">
        <v>116</v>
      </c>
      <c r="D15" s="114" t="s">
        <v>58</v>
      </c>
      <c r="E15" s="114" t="s">
        <v>59</v>
      </c>
      <c r="F15" t="s">
        <v>45</v>
      </c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40"/>
  <sheetViews>
    <sheetView topLeftCell="A118" zoomScaleNormal="100" workbookViewId="0">
      <selection activeCell="M121" sqref="M121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3" width="9.5703125" style="7" customWidth="1"/>
    <col min="4" max="19" width="8.5703125" style="7" customWidth="1"/>
    <col min="20" max="20" width="68.7109375" style="7" customWidth="1"/>
    <col min="21" max="16384" width="10.7109375" style="7"/>
  </cols>
  <sheetData>
    <row r="1" spans="1:20" ht="13.5" thickBot="1" x14ac:dyDescent="0.25"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52" t="s">
        <v>90</v>
      </c>
      <c r="D2" s="253"/>
      <c r="E2" s="253"/>
      <c r="F2" s="253"/>
      <c r="G2" s="261"/>
      <c r="H2" s="236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13" t="s">
        <v>0</v>
      </c>
    </row>
    <row r="3" spans="1:20" x14ac:dyDescent="0.2">
      <c r="A3" s="30"/>
      <c r="B3" s="60"/>
      <c r="C3" s="116"/>
      <c r="D3" s="254" t="s">
        <v>133</v>
      </c>
      <c r="E3" s="255"/>
      <c r="F3" s="254" t="s">
        <v>121</v>
      </c>
      <c r="G3" s="255"/>
      <c r="H3" s="238"/>
      <c r="I3" s="170"/>
      <c r="J3" s="170"/>
      <c r="K3" s="170"/>
      <c r="L3" s="170"/>
      <c r="M3" s="170"/>
      <c r="N3" s="170"/>
      <c r="O3" s="170"/>
      <c r="P3" s="17"/>
      <c r="Q3" s="17"/>
      <c r="R3" s="17"/>
      <c r="S3" s="17"/>
      <c r="T3" s="101"/>
    </row>
    <row r="4" spans="1:20" x14ac:dyDescent="0.2">
      <c r="A4" s="30"/>
      <c r="B4" s="15" t="s">
        <v>1</v>
      </c>
      <c r="C4" s="116"/>
      <c r="D4" s="117" t="s">
        <v>37</v>
      </c>
      <c r="E4" s="118" t="s">
        <v>38</v>
      </c>
      <c r="F4" s="117" t="s">
        <v>37</v>
      </c>
      <c r="G4" s="15" t="s">
        <v>38</v>
      </c>
      <c r="H4" s="169"/>
      <c r="I4" s="169"/>
      <c r="J4" s="222"/>
      <c r="K4" s="222"/>
      <c r="L4" s="222"/>
      <c r="M4" s="222"/>
      <c r="N4" s="222"/>
      <c r="O4" s="222"/>
      <c r="P4" s="17"/>
      <c r="Q4" s="17"/>
      <c r="R4" s="17"/>
      <c r="S4" s="17"/>
      <c r="T4" s="101"/>
    </row>
    <row r="5" spans="1:20" x14ac:dyDescent="0.2">
      <c r="A5" s="94" t="s">
        <v>60</v>
      </c>
      <c r="B5" s="95" t="s">
        <v>29</v>
      </c>
      <c r="C5" s="203">
        <v>120</v>
      </c>
      <c r="D5" s="97"/>
      <c r="E5" s="196"/>
      <c r="F5" s="204"/>
      <c r="G5" s="122"/>
      <c r="H5" s="26"/>
      <c r="I5" s="26"/>
      <c r="J5" s="26"/>
      <c r="K5" s="26"/>
      <c r="L5" s="26"/>
      <c r="M5" s="26"/>
      <c r="N5" s="26"/>
      <c r="O5" s="26"/>
      <c r="P5" s="74"/>
      <c r="Q5" s="74"/>
      <c r="R5" s="74"/>
      <c r="S5" s="74"/>
      <c r="T5" s="22" t="s">
        <v>195</v>
      </c>
    </row>
    <row r="6" spans="1:20" x14ac:dyDescent="0.2">
      <c r="A6" s="94" t="s">
        <v>61</v>
      </c>
      <c r="B6" s="95"/>
      <c r="C6" s="229">
        <v>240</v>
      </c>
      <c r="D6" s="18"/>
      <c r="E6" s="196"/>
      <c r="F6" s="204"/>
      <c r="G6" s="122"/>
      <c r="H6" s="26"/>
      <c r="I6" s="26"/>
      <c r="J6" s="26"/>
      <c r="K6" s="26"/>
      <c r="L6" s="26"/>
      <c r="M6" s="26"/>
      <c r="N6" s="26"/>
      <c r="O6" s="26"/>
      <c r="P6" s="74"/>
      <c r="Q6" s="74"/>
      <c r="R6" s="74"/>
      <c r="S6" s="74"/>
      <c r="T6" s="22"/>
    </row>
    <row r="7" spans="1:20" x14ac:dyDescent="0.2">
      <c r="A7" s="94" t="s">
        <v>62</v>
      </c>
      <c r="B7" s="96" t="s">
        <v>64</v>
      </c>
      <c r="C7" s="229">
        <v>120</v>
      </c>
      <c r="D7" s="196"/>
      <c r="E7" s="196"/>
      <c r="F7" s="204"/>
      <c r="G7" s="122"/>
      <c r="H7" s="26"/>
      <c r="I7" s="26"/>
      <c r="J7" s="26"/>
      <c r="K7" s="26"/>
      <c r="L7" s="26"/>
      <c r="M7" s="26"/>
      <c r="N7" s="26"/>
      <c r="O7" s="26"/>
      <c r="P7" s="74"/>
      <c r="Q7" s="74"/>
      <c r="R7" s="74"/>
      <c r="S7" s="74"/>
      <c r="T7" s="22"/>
    </row>
    <row r="8" spans="1:20" x14ac:dyDescent="0.2">
      <c r="A8" s="94" t="s">
        <v>30</v>
      </c>
      <c r="B8" s="96" t="s">
        <v>31</v>
      </c>
      <c r="C8" s="229">
        <v>100</v>
      </c>
      <c r="D8" s="196"/>
      <c r="E8" s="196"/>
      <c r="F8" s="78"/>
      <c r="G8" s="120"/>
      <c r="H8" s="26"/>
      <c r="I8" s="26"/>
      <c r="J8" s="26"/>
      <c r="K8" s="26"/>
      <c r="L8" s="26"/>
      <c r="M8" s="26"/>
      <c r="N8" s="26"/>
      <c r="O8" s="26"/>
      <c r="P8" s="74"/>
      <c r="Q8" s="74"/>
      <c r="R8" s="74"/>
      <c r="S8" s="74"/>
      <c r="T8" s="22" t="s">
        <v>117</v>
      </c>
    </row>
    <row r="9" spans="1:20" x14ac:dyDescent="0.2">
      <c r="A9" s="19" t="s">
        <v>197</v>
      </c>
      <c r="B9" s="96"/>
      <c r="C9" s="229">
        <v>24</v>
      </c>
      <c r="D9" s="196"/>
      <c r="E9" s="196"/>
      <c r="F9" s="78"/>
      <c r="G9" s="120"/>
      <c r="H9" s="26"/>
      <c r="I9" s="26"/>
      <c r="J9" s="26"/>
      <c r="K9" s="26"/>
      <c r="L9" s="26"/>
      <c r="M9" s="26"/>
      <c r="N9" s="26"/>
      <c r="O9" s="26"/>
      <c r="P9" s="74"/>
      <c r="Q9" s="74"/>
      <c r="R9" s="74"/>
      <c r="S9" s="74"/>
      <c r="T9" s="22" t="s">
        <v>118</v>
      </c>
    </row>
    <row r="10" spans="1:20" s="8" customFormat="1" ht="16.5" thickBot="1" x14ac:dyDescent="0.35">
      <c r="A10" s="19" t="s">
        <v>122</v>
      </c>
      <c r="B10" s="20" t="s">
        <v>120</v>
      </c>
      <c r="C10" s="89"/>
      <c r="D10" s="150">
        <v>-89</v>
      </c>
      <c r="E10" s="225">
        <v>-89</v>
      </c>
      <c r="F10" s="228">
        <v>-999</v>
      </c>
      <c r="G10" s="225">
        <v>-89</v>
      </c>
      <c r="H10" s="23"/>
      <c r="I10" s="23"/>
      <c r="J10" s="26"/>
      <c r="K10" s="26"/>
      <c r="L10" s="26"/>
      <c r="M10" s="26"/>
      <c r="N10" s="26"/>
      <c r="O10" s="26"/>
      <c r="P10" s="21"/>
      <c r="Q10" s="21"/>
      <c r="R10" s="21"/>
      <c r="S10" s="21"/>
      <c r="T10" s="22" t="s">
        <v>196</v>
      </c>
    </row>
    <row r="11" spans="1:20" s="8" customFormat="1" ht="13.5" thickBot="1" x14ac:dyDescent="0.25">
      <c r="A11" s="19" t="s">
        <v>65</v>
      </c>
      <c r="B11" s="20"/>
      <c r="C11" s="89"/>
      <c r="D11" s="262">
        <v>1</v>
      </c>
      <c r="E11" s="263"/>
      <c r="F11" s="262">
        <v>1</v>
      </c>
      <c r="G11" s="263"/>
      <c r="H11" s="23"/>
      <c r="I11" s="23"/>
      <c r="J11" s="26"/>
      <c r="K11" s="26"/>
      <c r="L11" s="26"/>
      <c r="M11" s="26"/>
      <c r="N11" s="26"/>
      <c r="O11" s="26"/>
      <c r="P11" s="21"/>
      <c r="Q11" s="21"/>
      <c r="R11" s="21"/>
      <c r="S11" s="21"/>
      <c r="T11" s="22" t="s">
        <v>123</v>
      </c>
    </row>
    <row r="12" spans="1:20" s="8" customFormat="1" ht="13.5" thickBot="1" x14ac:dyDescent="0.25">
      <c r="A12" s="19" t="s">
        <v>66</v>
      </c>
      <c r="B12" s="20"/>
      <c r="C12" s="89"/>
      <c r="D12" s="262">
        <v>1</v>
      </c>
      <c r="E12" s="263"/>
      <c r="F12" s="262">
        <v>1</v>
      </c>
      <c r="G12" s="263"/>
      <c r="H12" s="23"/>
      <c r="I12" s="23"/>
      <c r="J12" s="26"/>
      <c r="K12" s="26"/>
      <c r="L12" s="26"/>
      <c r="M12" s="26"/>
      <c r="N12" s="26"/>
      <c r="O12" s="26"/>
      <c r="P12" s="21"/>
      <c r="Q12" s="21"/>
      <c r="R12" s="21"/>
      <c r="S12" s="21"/>
      <c r="T12" s="22" t="s">
        <v>124</v>
      </c>
    </row>
    <row r="13" spans="1:20" s="8" customFormat="1" x14ac:dyDescent="0.2">
      <c r="A13" s="19" t="s">
        <v>67</v>
      </c>
      <c r="B13" s="20" t="s">
        <v>77</v>
      </c>
      <c r="C13" s="109">
        <v>-1</v>
      </c>
      <c r="D13" s="18"/>
      <c r="E13" s="28"/>
      <c r="F13" s="160"/>
      <c r="G13" s="224"/>
      <c r="H13" s="23"/>
      <c r="I13" s="23"/>
      <c r="J13" s="26"/>
      <c r="K13" s="205"/>
      <c r="L13" s="205"/>
      <c r="M13" s="205"/>
      <c r="N13" s="205"/>
      <c r="O13" s="205"/>
      <c r="P13" s="21"/>
      <c r="Q13" s="21"/>
      <c r="R13" s="21"/>
      <c r="S13" s="21"/>
      <c r="T13" s="22" t="s">
        <v>80</v>
      </c>
    </row>
    <row r="14" spans="1:20" s="8" customFormat="1" x14ac:dyDescent="0.2">
      <c r="A14" s="19" t="s">
        <v>78</v>
      </c>
      <c r="B14" s="20"/>
      <c r="C14" s="229">
        <v>66</v>
      </c>
      <c r="D14" s="18"/>
      <c r="E14" s="20"/>
      <c r="F14" s="160"/>
      <c r="G14" s="224"/>
      <c r="H14" s="23"/>
      <c r="I14" s="23"/>
      <c r="J14" s="26"/>
      <c r="K14" s="196"/>
      <c r="L14" s="196"/>
      <c r="M14" s="196"/>
      <c r="N14" s="196"/>
      <c r="O14" s="196"/>
      <c r="P14" s="21"/>
      <c r="Q14" s="21"/>
      <c r="R14" s="21"/>
      <c r="S14" s="21"/>
      <c r="T14" s="22" t="s">
        <v>81</v>
      </c>
    </row>
    <row r="15" spans="1:20" s="8" customFormat="1" x14ac:dyDescent="0.2">
      <c r="A15" s="19" t="s">
        <v>68</v>
      </c>
      <c r="B15" s="20" t="s">
        <v>79</v>
      </c>
      <c r="C15" s="229">
        <v>120</v>
      </c>
      <c r="D15" s="18"/>
      <c r="E15" s="20"/>
      <c r="F15" s="160"/>
      <c r="G15" s="224"/>
      <c r="H15" s="23"/>
      <c r="I15" s="23"/>
      <c r="J15" s="26"/>
      <c r="K15" s="196"/>
      <c r="L15" s="196"/>
      <c r="M15" s="196"/>
      <c r="N15" s="196"/>
      <c r="O15" s="196"/>
      <c r="P15" s="21"/>
      <c r="Q15" s="21"/>
      <c r="R15" s="21"/>
      <c r="S15" s="21"/>
      <c r="T15" s="22" t="s">
        <v>82</v>
      </c>
    </row>
    <row r="16" spans="1:20" s="8" customFormat="1" x14ac:dyDescent="0.2">
      <c r="A16" s="19" t="s">
        <v>69</v>
      </c>
      <c r="B16" s="20" t="s">
        <v>129</v>
      </c>
      <c r="C16" s="109">
        <v>-81.7</v>
      </c>
      <c r="D16" s="18"/>
      <c r="E16" s="20"/>
      <c r="F16" s="160"/>
      <c r="G16" s="224"/>
      <c r="H16" s="23"/>
      <c r="I16" s="23"/>
      <c r="J16" s="26"/>
      <c r="K16" s="205"/>
      <c r="L16" s="205"/>
      <c r="M16" s="205"/>
      <c r="N16" s="205"/>
      <c r="O16" s="205"/>
      <c r="P16" s="21"/>
      <c r="Q16" s="21"/>
      <c r="R16" s="21"/>
      <c r="S16" s="21"/>
      <c r="T16" s="22" t="s">
        <v>83</v>
      </c>
    </row>
    <row r="17" spans="1:20" s="8" customFormat="1" x14ac:dyDescent="0.2">
      <c r="A17" s="19" t="s">
        <v>70</v>
      </c>
      <c r="B17" s="20" t="s">
        <v>129</v>
      </c>
      <c r="C17" s="109">
        <v>-68.900000000000006</v>
      </c>
      <c r="D17" s="18"/>
      <c r="E17" s="20"/>
      <c r="F17" s="160"/>
      <c r="G17" s="224"/>
      <c r="H17" s="23"/>
      <c r="I17" s="23"/>
      <c r="J17" s="18"/>
      <c r="K17" s="205"/>
      <c r="L17" s="205"/>
      <c r="M17" s="205"/>
      <c r="N17" s="205"/>
      <c r="O17" s="205"/>
      <c r="P17" s="21"/>
      <c r="Q17" s="21"/>
      <c r="R17" s="21"/>
      <c r="S17" s="21"/>
      <c r="T17" s="22" t="s">
        <v>84</v>
      </c>
    </row>
    <row r="18" spans="1:20" s="8" customFormat="1" x14ac:dyDescent="0.2">
      <c r="A18" s="19" t="s">
        <v>71</v>
      </c>
      <c r="B18" s="20" t="s">
        <v>130</v>
      </c>
      <c r="C18" s="109">
        <v>7</v>
      </c>
      <c r="D18" s="18"/>
      <c r="E18" s="20"/>
      <c r="F18" s="160"/>
      <c r="G18" s="224"/>
      <c r="H18" s="23"/>
      <c r="I18" s="23"/>
      <c r="J18" s="26"/>
      <c r="K18" s="205"/>
      <c r="L18" s="205"/>
      <c r="M18" s="205"/>
      <c r="N18" s="205"/>
      <c r="O18" s="205"/>
      <c r="P18" s="21"/>
      <c r="Q18" s="21"/>
      <c r="R18" s="21"/>
      <c r="S18" s="21"/>
      <c r="T18" s="22" t="s">
        <v>85</v>
      </c>
    </row>
    <row r="19" spans="1:20" s="8" customFormat="1" x14ac:dyDescent="0.2">
      <c r="A19" s="19" t="s">
        <v>72</v>
      </c>
      <c r="B19" s="20" t="s">
        <v>131</v>
      </c>
      <c r="C19" s="109">
        <v>7</v>
      </c>
      <c r="D19" s="18"/>
      <c r="E19" s="20"/>
      <c r="F19" s="160"/>
      <c r="G19" s="224"/>
      <c r="H19" s="23"/>
      <c r="I19" s="23"/>
      <c r="J19" s="26"/>
      <c r="K19" s="205"/>
      <c r="L19" s="205"/>
      <c r="M19" s="205"/>
      <c r="N19" s="205"/>
      <c r="O19" s="205"/>
      <c r="P19" s="21"/>
      <c r="Q19" s="21"/>
      <c r="R19" s="21"/>
      <c r="S19" s="21"/>
      <c r="T19" s="22" t="s">
        <v>86</v>
      </c>
    </row>
    <row r="20" spans="1:20" s="8" customFormat="1" ht="15.75" x14ac:dyDescent="0.3">
      <c r="A20" s="19" t="s">
        <v>73</v>
      </c>
      <c r="B20" s="20" t="s">
        <v>130</v>
      </c>
      <c r="C20" s="109">
        <v>1</v>
      </c>
      <c r="D20" s="18"/>
      <c r="E20" s="20"/>
      <c r="F20" s="160"/>
      <c r="G20" s="224"/>
      <c r="H20" s="23"/>
      <c r="I20" s="23"/>
      <c r="J20" s="26"/>
      <c r="K20" s="205"/>
      <c r="L20" s="205"/>
      <c r="M20" s="205"/>
      <c r="N20" s="205"/>
      <c r="O20" s="205"/>
      <c r="P20" s="21"/>
      <c r="Q20" s="21"/>
      <c r="R20" s="21"/>
      <c r="S20" s="21"/>
      <c r="T20" s="22" t="s">
        <v>87</v>
      </c>
    </row>
    <row r="21" spans="1:20" s="8" customFormat="1" ht="15.75" x14ac:dyDescent="0.3">
      <c r="A21" s="19" t="s">
        <v>74</v>
      </c>
      <c r="B21" s="20" t="s">
        <v>132</v>
      </c>
      <c r="C21" s="109">
        <v>1</v>
      </c>
      <c r="D21" s="18"/>
      <c r="E21" s="20"/>
      <c r="F21" s="160"/>
      <c r="G21" s="224"/>
      <c r="H21" s="23"/>
      <c r="I21" s="23"/>
      <c r="J21" s="26"/>
      <c r="K21" s="205"/>
      <c r="L21" s="205"/>
      <c r="M21" s="205"/>
      <c r="N21" s="205"/>
      <c r="O21" s="205"/>
      <c r="P21" s="21"/>
      <c r="Q21" s="21"/>
      <c r="R21" s="21"/>
      <c r="S21" s="21"/>
      <c r="T21" s="22" t="s">
        <v>88</v>
      </c>
    </row>
    <row r="22" spans="1:20" s="8" customFormat="1" x14ac:dyDescent="0.2">
      <c r="A22" s="19" t="s">
        <v>75</v>
      </c>
      <c r="B22" s="20" t="s">
        <v>132</v>
      </c>
      <c r="C22" s="109">
        <v>-10</v>
      </c>
      <c r="D22" s="18"/>
      <c r="E22" s="20"/>
      <c r="F22" s="160"/>
      <c r="G22" s="224"/>
      <c r="H22" s="23"/>
      <c r="I22" s="23"/>
      <c r="J22" s="26"/>
      <c r="K22" s="205"/>
      <c r="L22" s="205"/>
      <c r="M22" s="205"/>
      <c r="N22" s="205"/>
      <c r="O22" s="205"/>
      <c r="P22" s="21"/>
      <c r="Q22" s="21"/>
      <c r="R22" s="21"/>
      <c r="S22" s="21"/>
      <c r="T22" s="22" t="s">
        <v>89</v>
      </c>
    </row>
    <row r="23" spans="1:20" s="8" customFormat="1" x14ac:dyDescent="0.2">
      <c r="A23" s="19" t="s">
        <v>76</v>
      </c>
      <c r="B23" s="20" t="s">
        <v>131</v>
      </c>
      <c r="C23" s="109">
        <v>20</v>
      </c>
      <c r="D23" s="18"/>
      <c r="E23" s="20"/>
      <c r="F23" s="160"/>
      <c r="G23" s="224"/>
      <c r="H23" s="23"/>
      <c r="I23" s="23"/>
      <c r="J23" s="18"/>
      <c r="K23" s="205"/>
      <c r="L23" s="205"/>
      <c r="M23" s="205"/>
      <c r="N23" s="205"/>
      <c r="O23" s="205"/>
      <c r="P23" s="21"/>
      <c r="Q23" s="21"/>
      <c r="R23" s="21"/>
      <c r="S23" s="21"/>
      <c r="T23" s="22" t="s">
        <v>89</v>
      </c>
    </row>
    <row r="24" spans="1:20" s="8" customFormat="1" x14ac:dyDescent="0.2">
      <c r="A24" s="19" t="s">
        <v>125</v>
      </c>
      <c r="B24" s="20" t="s">
        <v>126</v>
      </c>
      <c r="C24" s="230">
        <v>16</v>
      </c>
      <c r="D24" s="18"/>
      <c r="E24" s="20"/>
      <c r="F24" s="160"/>
      <c r="G24" s="224"/>
      <c r="H24" s="23"/>
      <c r="I24" s="23"/>
      <c r="J24" s="18"/>
      <c r="K24" s="205"/>
      <c r="L24" s="205"/>
      <c r="M24" s="205"/>
      <c r="N24" s="205"/>
      <c r="O24" s="205"/>
      <c r="P24" s="21"/>
      <c r="Q24" s="21"/>
      <c r="R24" s="21"/>
      <c r="S24" s="21"/>
      <c r="T24" s="22"/>
    </row>
    <row r="25" spans="1:20" s="8" customFormat="1" x14ac:dyDescent="0.2">
      <c r="A25" s="19" t="s">
        <v>127</v>
      </c>
      <c r="B25" s="20" t="s">
        <v>128</v>
      </c>
      <c r="C25" s="230">
        <v>-11</v>
      </c>
      <c r="D25" s="18"/>
      <c r="E25" s="20"/>
      <c r="F25" s="160"/>
      <c r="G25" s="224"/>
      <c r="H25" s="160"/>
      <c r="I25" s="160"/>
      <c r="J25" s="26"/>
      <c r="K25" s="160"/>
      <c r="L25" s="160"/>
      <c r="M25" s="160"/>
      <c r="N25" s="160"/>
      <c r="O25" s="160"/>
      <c r="P25" s="21"/>
      <c r="Q25" s="21"/>
      <c r="R25" s="21"/>
      <c r="S25" s="21"/>
      <c r="T25" s="22" t="s">
        <v>119</v>
      </c>
    </row>
    <row r="26" spans="1:20" ht="13.5" thickBot="1" x14ac:dyDescent="0.25">
      <c r="A26" s="110" t="s">
        <v>190</v>
      </c>
      <c r="B26" s="111"/>
      <c r="C26" s="231"/>
      <c r="D26" s="151"/>
      <c r="E26" s="86"/>
      <c r="F26" s="151"/>
      <c r="G26" s="86"/>
      <c r="H26" s="81"/>
      <c r="I26" s="81"/>
      <c r="J26" s="81"/>
      <c r="K26" s="81"/>
      <c r="L26" s="81"/>
      <c r="M26" s="81"/>
      <c r="N26" s="81"/>
      <c r="O26" s="81"/>
      <c r="P26" s="84"/>
      <c r="Q26" s="84"/>
      <c r="R26" s="84"/>
      <c r="S26" s="84"/>
      <c r="T26" s="54"/>
    </row>
    <row r="27" spans="1:20" x14ac:dyDescent="0.2">
      <c r="B27" s="21"/>
      <c r="C27" s="21"/>
      <c r="D27" s="18"/>
      <c r="E27" s="18"/>
      <c r="F27" s="18"/>
      <c r="G27" s="18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61"/>
    </row>
    <row r="28" spans="1:20" ht="13.5" thickBot="1" x14ac:dyDescent="0.25">
      <c r="A28" s="8"/>
      <c r="B28" s="18"/>
      <c r="C28" s="18"/>
      <c r="D28" s="18"/>
      <c r="E28" s="18"/>
      <c r="F28" s="18"/>
      <c r="G28" s="18"/>
      <c r="H28" s="25"/>
      <c r="I28" s="25"/>
      <c r="J28" s="25"/>
      <c r="K28" s="25"/>
      <c r="L28" s="25"/>
      <c r="M28" s="25"/>
      <c r="N28" s="25"/>
      <c r="O28" s="25"/>
      <c r="P28" s="18"/>
      <c r="Q28" s="18"/>
      <c r="R28" s="18"/>
      <c r="S28" s="18"/>
    </row>
    <row r="29" spans="1:20" ht="13.5" thickBot="1" x14ac:dyDescent="0.25">
      <c r="A29" s="9" t="s">
        <v>18</v>
      </c>
      <c r="B29" s="28"/>
      <c r="C29" s="252" t="s">
        <v>36</v>
      </c>
      <c r="D29" s="253"/>
      <c r="E29" s="253"/>
      <c r="F29" s="253"/>
      <c r="G29" s="261"/>
      <c r="H29" s="237"/>
      <c r="I29" s="237"/>
      <c r="J29" s="178"/>
      <c r="K29" s="178"/>
      <c r="L29" s="178"/>
      <c r="M29" s="178"/>
      <c r="N29" s="178"/>
      <c r="O29" s="178"/>
      <c r="P29" s="177"/>
      <c r="Q29" s="177"/>
      <c r="R29" s="177"/>
      <c r="S29" s="177"/>
      <c r="T29" s="173"/>
    </row>
    <row r="30" spans="1:20" x14ac:dyDescent="0.2">
      <c r="A30" s="30"/>
      <c r="B30" s="20"/>
      <c r="C30" s="102"/>
      <c r="D30" s="254" t="s">
        <v>134</v>
      </c>
      <c r="E30" s="255"/>
      <c r="F30" s="254" t="s">
        <v>135</v>
      </c>
      <c r="G30" s="258"/>
      <c r="H30" s="168"/>
      <c r="I30" s="168"/>
      <c r="J30" s="168"/>
      <c r="K30" s="168"/>
      <c r="L30" s="168"/>
      <c r="M30" s="168"/>
      <c r="N30" s="168"/>
      <c r="O30" s="168"/>
      <c r="P30" s="29"/>
      <c r="Q30" s="29"/>
      <c r="R30" s="29"/>
      <c r="S30" s="29"/>
      <c r="T30" s="13" t="s">
        <v>0</v>
      </c>
    </row>
    <row r="31" spans="1:20" x14ac:dyDescent="0.2">
      <c r="A31" s="30"/>
      <c r="B31" s="20"/>
      <c r="C31" s="20"/>
      <c r="D31" s="117" t="s">
        <v>37</v>
      </c>
      <c r="E31" s="118" t="s">
        <v>38</v>
      </c>
      <c r="F31" s="117" t="s">
        <v>37</v>
      </c>
      <c r="G31" s="118" t="s">
        <v>38</v>
      </c>
      <c r="H31" s="174"/>
      <c r="I31" s="169"/>
      <c r="J31" s="169"/>
      <c r="K31" s="169"/>
      <c r="L31" s="169"/>
      <c r="M31" s="169"/>
      <c r="N31" s="169"/>
      <c r="O31" s="169"/>
      <c r="P31" s="21"/>
      <c r="Q31" s="21"/>
      <c r="R31" s="21"/>
      <c r="S31" s="21"/>
      <c r="T31" s="101"/>
    </row>
    <row r="32" spans="1:20" ht="15.75" x14ac:dyDescent="0.3">
      <c r="A32" s="35" t="s">
        <v>155</v>
      </c>
      <c r="B32" s="59" t="s">
        <v>91</v>
      </c>
      <c r="C32" s="59"/>
      <c r="D32" s="123">
        <f>(10^12)*(10^-3)*10^(D10/10)</f>
        <v>1.2589254117941624</v>
      </c>
      <c r="E32" s="75">
        <f>(10^12)*(10^-3)*10^(E10/10)</f>
        <v>1.2589254117941624</v>
      </c>
      <c r="F32" s="232">
        <f>(10^12)*(10^-3)*10^(F10/10)</f>
        <v>1.2589254117941162E-91</v>
      </c>
      <c r="G32" s="75">
        <f>(10^12)*(10^-3)*10^(G10/10)</f>
        <v>1.2589254117941624</v>
      </c>
      <c r="H32" s="123"/>
      <c r="I32" s="75"/>
      <c r="J32" s="75"/>
      <c r="K32" s="75"/>
      <c r="L32" s="75"/>
      <c r="M32" s="75"/>
      <c r="N32" s="75"/>
      <c r="O32" s="75"/>
      <c r="P32" s="31"/>
      <c r="Q32" s="31"/>
      <c r="R32" s="31"/>
      <c r="S32" s="31"/>
      <c r="T32" s="55" t="s">
        <v>39</v>
      </c>
    </row>
    <row r="33" spans="1:23" ht="15.75" x14ac:dyDescent="0.3">
      <c r="A33" s="35" t="s">
        <v>109</v>
      </c>
      <c r="B33" s="59" t="s">
        <v>110</v>
      </c>
      <c r="C33" s="59"/>
      <c r="D33" s="123">
        <f>10^9*($C5/$C15)*10^((IF($D11=0,$C16+IF($D12=0,0,$C18)+$C20,$C17+IF($D12=0,0,$C19)+$C21)-$C13)/10)/($C14*12)</f>
        <v>1.2920366064150917</v>
      </c>
      <c r="E33" s="75">
        <f>10^9*($C5/$C15)*10^((IF($D11=0,$C16+IF($D12=0,0,$C18)+$C20,$C17+IF($D12=0,0,$C19)+$C21)-$C13)/10)/($C14*12)</f>
        <v>1.2920366064150917</v>
      </c>
      <c r="F33" s="232">
        <f>10^9*($C5/$C15)*10^((IF($F11=0,$C16+IF($F12=0,0,$C18)+$C20,$C17+IF($F12=0,0,$C19)+$C21)-$C13)/10)/($C14*12)</f>
        <v>1.2920366064150917</v>
      </c>
      <c r="G33" s="75">
        <f>10^9*($C5/$C15)*10^((IF($F11=0,$C16+IF($F12=0,0,$C18)+$C20,$C17+IF($F12=0,0,$C19)+$C21)-$C13)/10)/($C14*12)</f>
        <v>1.2920366064150917</v>
      </c>
      <c r="H33" s="123"/>
      <c r="I33" s="75"/>
      <c r="J33" s="75"/>
      <c r="K33" s="75"/>
      <c r="L33" s="75"/>
      <c r="M33" s="75"/>
      <c r="N33" s="75"/>
      <c r="O33" s="75"/>
      <c r="P33" s="31"/>
      <c r="Q33" s="31"/>
      <c r="R33" s="31"/>
      <c r="S33" s="31"/>
      <c r="T33" s="55" t="s">
        <v>100</v>
      </c>
    </row>
    <row r="34" spans="1:23" x14ac:dyDescent="0.2">
      <c r="A34" s="32" t="s">
        <v>94</v>
      </c>
      <c r="B34" s="20" t="s">
        <v>2</v>
      </c>
      <c r="C34" s="20"/>
      <c r="D34" s="47">
        <f>10*LOG10(D32/D33)</f>
        <v>-0.11274818410507498</v>
      </c>
      <c r="E34" s="24">
        <f t="shared" ref="E34:G34" si="0">10*LOG10(E32/E33)</f>
        <v>-0.11274818410507498</v>
      </c>
      <c r="F34" s="233">
        <f t="shared" si="0"/>
        <v>-910.11274818410527</v>
      </c>
      <c r="G34" s="24">
        <f t="shared" si="0"/>
        <v>-0.11274818410507498</v>
      </c>
      <c r="H34" s="47"/>
      <c r="I34" s="24"/>
      <c r="J34" s="24"/>
      <c r="K34" s="24"/>
      <c r="L34" s="24"/>
      <c r="M34" s="24"/>
      <c r="N34" s="24"/>
      <c r="O34" s="24"/>
      <c r="P34" s="33"/>
      <c r="Q34" s="33"/>
      <c r="R34" s="33"/>
      <c r="S34" s="33"/>
      <c r="T34" s="22" t="s">
        <v>41</v>
      </c>
    </row>
    <row r="35" spans="1:23" ht="15.75" x14ac:dyDescent="0.3">
      <c r="A35" s="128" t="s">
        <v>95</v>
      </c>
      <c r="B35" s="20" t="s">
        <v>92</v>
      </c>
      <c r="C35" s="20"/>
      <c r="D35" s="121">
        <f>10*LOG10(D32)-90</f>
        <v>-89.000000000000014</v>
      </c>
      <c r="E35" s="23">
        <f t="shared" ref="E35" si="1">10*LOG10(E32)-90</f>
        <v>-89.000000000000014</v>
      </c>
      <c r="F35" s="233">
        <f>10*LOG10(F32)-90</f>
        <v>-999.00000000000023</v>
      </c>
      <c r="G35" s="23">
        <f t="shared" ref="G35" si="2">10*LOG10(G32)-90</f>
        <v>-89.000000000000014</v>
      </c>
      <c r="H35" s="121"/>
      <c r="I35" s="23"/>
      <c r="J35" s="23"/>
      <c r="K35" s="23"/>
      <c r="L35" s="23"/>
      <c r="M35" s="23"/>
      <c r="N35" s="23"/>
      <c r="O35" s="23"/>
      <c r="P35" s="27"/>
      <c r="Q35" s="27"/>
      <c r="R35" s="27"/>
      <c r="S35" s="27"/>
      <c r="T35" s="63" t="s">
        <v>42</v>
      </c>
      <c r="V35"/>
      <c r="W35"/>
    </row>
    <row r="36" spans="1:23" x14ac:dyDescent="0.2">
      <c r="A36" s="199" t="s">
        <v>26</v>
      </c>
      <c r="B36" s="20" t="s">
        <v>32</v>
      </c>
      <c r="C36" s="20"/>
      <c r="D36" s="200">
        <f>10*LOG(D32*10^-9)+10*LOG(MAX($C9*12*$C7/$C5,$C6))</f>
        <v>-64.406075122407714</v>
      </c>
      <c r="E36" s="201">
        <f t="shared" ref="E36:G36" si="3">10*LOG(E32*10^-9)+10*LOG(MAX($C9*12*$C7/$C5,$C6))</f>
        <v>-64.406075122407714</v>
      </c>
      <c r="F36" s="233">
        <f t="shared" si="3"/>
        <v>-974.40607512240797</v>
      </c>
      <c r="G36" s="33">
        <f t="shared" si="3"/>
        <v>-64.406075122407714</v>
      </c>
      <c r="H36" s="121"/>
      <c r="I36" s="23"/>
      <c r="J36" s="23"/>
      <c r="K36" s="23"/>
      <c r="L36" s="23"/>
      <c r="M36" s="23"/>
      <c r="N36" s="23"/>
      <c r="O36" s="23"/>
      <c r="P36" s="27"/>
      <c r="Q36" s="27"/>
      <c r="R36" s="27"/>
      <c r="S36" s="27"/>
      <c r="T36" s="63" t="s">
        <v>24</v>
      </c>
      <c r="V36"/>
      <c r="W36"/>
    </row>
    <row r="37" spans="1:23" x14ac:dyDescent="0.2">
      <c r="A37" s="199" t="s">
        <v>96</v>
      </c>
      <c r="B37" s="20" t="s">
        <v>98</v>
      </c>
      <c r="C37" s="206">
        <f>(C16-C17)/2</f>
        <v>-6.3999999999999986</v>
      </c>
      <c r="D37" s="200"/>
      <c r="E37" s="33"/>
      <c r="F37" s="200"/>
      <c r="G37" s="33"/>
      <c r="H37" s="121"/>
      <c r="I37" s="23"/>
      <c r="J37" s="23"/>
      <c r="K37" s="23"/>
      <c r="L37" s="23"/>
      <c r="M37" s="23"/>
      <c r="N37" s="23"/>
      <c r="O37" s="23"/>
      <c r="P37" s="27"/>
      <c r="Q37" s="27"/>
      <c r="R37" s="27"/>
      <c r="S37" s="27"/>
      <c r="T37" s="63" t="s">
        <v>101</v>
      </c>
      <c r="V37"/>
      <c r="W37"/>
    </row>
    <row r="38" spans="1:23" x14ac:dyDescent="0.2">
      <c r="A38" s="199" t="s">
        <v>97</v>
      </c>
      <c r="B38" s="20" t="s">
        <v>77</v>
      </c>
      <c r="C38" s="206">
        <f>(C22+C23)/2</f>
        <v>5</v>
      </c>
      <c r="D38" s="200"/>
      <c r="E38" s="201"/>
      <c r="F38" s="33"/>
      <c r="G38" s="33"/>
      <c r="H38" s="121"/>
      <c r="I38" s="23"/>
      <c r="J38" s="23"/>
      <c r="K38" s="23"/>
      <c r="L38" s="23"/>
      <c r="M38" s="23"/>
      <c r="N38" s="23"/>
      <c r="O38" s="23"/>
      <c r="P38" s="27"/>
      <c r="Q38" s="27"/>
      <c r="R38" s="27"/>
      <c r="S38" s="27"/>
      <c r="T38" s="63" t="s">
        <v>102</v>
      </c>
      <c r="V38"/>
      <c r="W38"/>
    </row>
    <row r="39" spans="1:23" ht="15.75" x14ac:dyDescent="0.3">
      <c r="A39" s="199" t="s">
        <v>157</v>
      </c>
      <c r="B39" s="20" t="s">
        <v>99</v>
      </c>
      <c r="C39" s="206"/>
      <c r="D39" s="200">
        <f>D35+IF($D11=0,0,$C37)+$C38</f>
        <v>-90.4</v>
      </c>
      <c r="E39" s="201">
        <f>E35+IF($D11=0,0,$C37)+$C38</f>
        <v>-90.4</v>
      </c>
      <c r="F39" s="234">
        <f>F35+IF($F11=0,0,$C37)+$C38</f>
        <v>-1000.4000000000002</v>
      </c>
      <c r="G39" s="33">
        <f>G35+IF($F11=0,0,$C37)+$C38</f>
        <v>-90.4</v>
      </c>
      <c r="H39" s="121"/>
      <c r="I39" s="23"/>
      <c r="J39" s="23"/>
      <c r="K39" s="23"/>
      <c r="L39" s="23"/>
      <c r="M39" s="23"/>
      <c r="N39" s="23"/>
      <c r="O39" s="23"/>
      <c r="P39" s="27"/>
      <c r="Q39" s="27"/>
      <c r="R39" s="27"/>
      <c r="S39" s="27"/>
      <c r="T39" s="63" t="s">
        <v>103</v>
      </c>
      <c r="V39"/>
      <c r="W39"/>
    </row>
    <row r="40" spans="1:23" ht="13.5" thickBot="1" x14ac:dyDescent="0.25">
      <c r="A40" s="202" t="s">
        <v>147</v>
      </c>
      <c r="B40" s="86" t="s">
        <v>131</v>
      </c>
      <c r="C40" s="181"/>
      <c r="D40" s="124"/>
      <c r="E40" s="152"/>
      <c r="F40" s="235">
        <f>F39-D39+$C24-$C25</f>
        <v>-883.00000000000023</v>
      </c>
      <c r="G40" s="152">
        <f>G39-E39+$C24-$C25</f>
        <v>27</v>
      </c>
      <c r="H40" s="125"/>
      <c r="I40" s="81"/>
      <c r="J40" s="81"/>
      <c r="K40" s="81"/>
      <c r="L40" s="81"/>
      <c r="M40" s="81"/>
      <c r="N40" s="81"/>
      <c r="O40" s="81"/>
      <c r="P40" s="79"/>
      <c r="Q40" s="79"/>
      <c r="R40" s="79"/>
      <c r="S40" s="79"/>
      <c r="T40" s="166" t="s">
        <v>54</v>
      </c>
      <c r="V40"/>
      <c r="W40"/>
    </row>
    <row r="42" spans="1:23" ht="13.5" thickBot="1" x14ac:dyDescent="0.25">
      <c r="A42" s="8"/>
      <c r="B42" s="18"/>
      <c r="C42" s="18"/>
      <c r="D42" s="18"/>
      <c r="E42" s="18"/>
      <c r="F42" s="18"/>
      <c r="G42" s="18"/>
      <c r="H42" s="34"/>
      <c r="I42" s="34"/>
      <c r="J42" s="34"/>
      <c r="K42" s="34"/>
      <c r="L42" s="34"/>
      <c r="M42" s="34"/>
      <c r="N42" s="34"/>
      <c r="O42" s="34"/>
      <c r="P42" s="18"/>
      <c r="Q42" s="18"/>
      <c r="R42" s="18"/>
      <c r="S42" s="18"/>
    </row>
    <row r="43" spans="1:23" ht="13.5" thickBot="1" x14ac:dyDescent="0.25">
      <c r="A43" s="9" t="s">
        <v>19</v>
      </c>
      <c r="B43" s="28"/>
      <c r="C43" s="252" t="s">
        <v>36</v>
      </c>
      <c r="D43" s="253"/>
      <c r="E43" s="253"/>
      <c r="F43" s="253"/>
      <c r="G43" s="261"/>
      <c r="H43" s="252" t="s">
        <v>47</v>
      </c>
      <c r="I43" s="253"/>
      <c r="J43" s="253"/>
      <c r="K43" s="253"/>
      <c r="L43" s="253"/>
      <c r="M43" s="253"/>
      <c r="N43" s="253"/>
      <c r="O43" s="261"/>
      <c r="P43" s="127"/>
      <c r="Q43" s="12"/>
      <c r="R43" s="12"/>
      <c r="S43" s="12"/>
      <c r="T43" s="13" t="s">
        <v>0</v>
      </c>
    </row>
    <row r="44" spans="1:23" x14ac:dyDescent="0.2">
      <c r="A44" s="30"/>
      <c r="B44" s="20"/>
      <c r="C44" s="89"/>
      <c r="D44" s="254" t="s">
        <v>55</v>
      </c>
      <c r="E44" s="255"/>
      <c r="F44" s="254" t="s">
        <v>56</v>
      </c>
      <c r="G44" s="255"/>
      <c r="H44" s="259"/>
      <c r="I44" s="260"/>
      <c r="J44" s="259" t="s">
        <v>139</v>
      </c>
      <c r="K44" s="260"/>
      <c r="L44" s="259" t="s">
        <v>140</v>
      </c>
      <c r="M44" s="260"/>
      <c r="N44" s="169"/>
      <c r="O44" s="169"/>
      <c r="P44" s="19"/>
      <c r="Q44" s="8"/>
      <c r="R44" s="8"/>
      <c r="S44" s="8"/>
      <c r="T44" s="101"/>
    </row>
    <row r="45" spans="1:23" x14ac:dyDescent="0.2">
      <c r="A45" s="30"/>
      <c r="B45" s="20"/>
      <c r="C45" s="89"/>
      <c r="D45" s="117" t="s">
        <v>37</v>
      </c>
      <c r="E45" s="118" t="s">
        <v>38</v>
      </c>
      <c r="F45" s="117" t="s">
        <v>37</v>
      </c>
      <c r="G45" s="118" t="s">
        <v>38</v>
      </c>
      <c r="H45" s="117" t="s">
        <v>37</v>
      </c>
      <c r="I45" s="15" t="s">
        <v>38</v>
      </c>
      <c r="J45" s="222" t="s">
        <v>37</v>
      </c>
      <c r="K45" s="15" t="s">
        <v>38</v>
      </c>
      <c r="L45" s="222" t="s">
        <v>37</v>
      </c>
      <c r="M45" s="15" t="s">
        <v>38</v>
      </c>
      <c r="N45" s="222" t="s">
        <v>37</v>
      </c>
      <c r="O45" s="15" t="s">
        <v>38</v>
      </c>
      <c r="P45" s="19"/>
      <c r="Q45" s="8"/>
      <c r="R45" s="8"/>
      <c r="S45" s="8"/>
      <c r="T45" s="101"/>
    </row>
    <row r="46" spans="1:23" x14ac:dyDescent="0.2">
      <c r="A46" s="35" t="s">
        <v>136</v>
      </c>
      <c r="B46" s="99" t="s">
        <v>4</v>
      </c>
      <c r="C46" s="126"/>
      <c r="D46" s="212">
        <v>5.65</v>
      </c>
      <c r="E46" s="211">
        <f>$D46</f>
        <v>5.65</v>
      </c>
      <c r="F46" s="240">
        <v>5.65</v>
      </c>
      <c r="G46" s="211">
        <f>$F46</f>
        <v>5.65</v>
      </c>
      <c r="H46" s="210"/>
      <c r="I46" s="209"/>
      <c r="J46" s="211"/>
      <c r="K46" s="209"/>
      <c r="L46" s="211"/>
      <c r="M46" s="209"/>
      <c r="N46" s="211"/>
      <c r="O46" s="211"/>
      <c r="P46" s="19"/>
      <c r="Q46" s="8"/>
      <c r="R46" s="8"/>
      <c r="S46" s="8"/>
      <c r="T46" s="53" t="s">
        <v>105</v>
      </c>
    </row>
    <row r="47" spans="1:23" x14ac:dyDescent="0.2">
      <c r="A47" s="179" t="s">
        <v>138</v>
      </c>
      <c r="B47" s="99" t="s">
        <v>4</v>
      </c>
      <c r="C47" s="126"/>
      <c r="D47" s="211"/>
      <c r="E47" s="209"/>
      <c r="F47" s="211"/>
      <c r="G47" s="209"/>
      <c r="H47" s="208">
        <v>6</v>
      </c>
      <c r="I47" s="209">
        <f>H47</f>
        <v>6</v>
      </c>
      <c r="J47" s="211"/>
      <c r="K47" s="209"/>
      <c r="L47" s="211"/>
      <c r="M47" s="209"/>
      <c r="N47" s="211"/>
      <c r="O47" s="211"/>
      <c r="P47" s="19"/>
      <c r="Q47" s="8"/>
      <c r="R47" s="8"/>
      <c r="S47" s="8"/>
      <c r="T47" s="53"/>
    </row>
    <row r="48" spans="1:23" s="8" customFormat="1" x14ac:dyDescent="0.2">
      <c r="A48" s="179" t="s">
        <v>191</v>
      </c>
      <c r="B48" s="213" t="s">
        <v>107</v>
      </c>
      <c r="C48" s="126"/>
      <c r="D48" s="211"/>
      <c r="E48" s="209"/>
      <c r="F48" s="211"/>
      <c r="G48" s="209"/>
      <c r="H48" s="211"/>
      <c r="I48" s="209"/>
      <c r="J48" s="211">
        <f>-$C37</f>
        <v>6.3999999999999986</v>
      </c>
      <c r="K48" s="209">
        <f>-$C37</f>
        <v>6.3999999999999986</v>
      </c>
      <c r="L48" s="211">
        <f>-$C37</f>
        <v>6.3999999999999986</v>
      </c>
      <c r="M48" s="209">
        <f>-$C37</f>
        <v>6.3999999999999986</v>
      </c>
      <c r="N48" s="211"/>
      <c r="O48" s="211"/>
      <c r="P48" s="76"/>
      <c r="Q48" s="77"/>
      <c r="R48" s="77"/>
      <c r="S48" s="77"/>
      <c r="T48" s="53" t="s">
        <v>137</v>
      </c>
    </row>
    <row r="49" spans="1:20" ht="13.5" thickBot="1" x14ac:dyDescent="0.25">
      <c r="A49" s="84" t="s">
        <v>106</v>
      </c>
      <c r="B49" s="214" t="s">
        <v>107</v>
      </c>
      <c r="C49" s="73"/>
      <c r="D49" s="132"/>
      <c r="E49" s="80"/>
      <c r="F49" s="132"/>
      <c r="G49" s="80"/>
      <c r="H49" s="132"/>
      <c r="I49" s="80"/>
      <c r="J49" s="132"/>
      <c r="K49" s="80"/>
      <c r="L49" s="132"/>
      <c r="M49" s="80"/>
      <c r="N49" s="215">
        <f>($C23-$C22)/2</f>
        <v>15</v>
      </c>
      <c r="O49" s="216">
        <f>($C23-$C22)/2</f>
        <v>15</v>
      </c>
      <c r="P49" s="132"/>
      <c r="Q49" s="132"/>
      <c r="R49" s="132"/>
      <c r="S49" s="80"/>
      <c r="T49" s="73" t="s">
        <v>108</v>
      </c>
    </row>
    <row r="50" spans="1:20" x14ac:dyDescent="0.2"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</row>
    <row r="51" spans="1:20" ht="13.5" thickBot="1" x14ac:dyDescent="0.25">
      <c r="A51" s="66"/>
      <c r="B51" s="18"/>
      <c r="C51" s="18"/>
      <c r="D51" s="18"/>
      <c r="E51" s="18"/>
      <c r="F51" s="18"/>
      <c r="G51" s="18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</row>
    <row r="52" spans="1:20" ht="13.5" thickBot="1" x14ac:dyDescent="0.25">
      <c r="A52" s="9" t="s">
        <v>20</v>
      </c>
      <c r="B52" s="11"/>
      <c r="C52" s="252" t="s">
        <v>36</v>
      </c>
      <c r="D52" s="253"/>
      <c r="E52" s="253"/>
      <c r="F52" s="253"/>
      <c r="G52" s="261"/>
      <c r="H52" s="252" t="s">
        <v>47</v>
      </c>
      <c r="I52" s="253"/>
      <c r="J52" s="253"/>
      <c r="K52" s="253"/>
      <c r="L52" s="253"/>
      <c r="M52" s="253"/>
      <c r="N52" s="253"/>
      <c r="O52" s="261"/>
      <c r="P52" s="256" t="s">
        <v>16</v>
      </c>
      <c r="Q52" s="257"/>
      <c r="R52" s="183"/>
      <c r="S52" s="184"/>
      <c r="T52" s="145" t="s">
        <v>0</v>
      </c>
    </row>
    <row r="53" spans="1:20" x14ac:dyDescent="0.2">
      <c r="A53" s="30"/>
      <c r="B53" s="18"/>
      <c r="C53" s="89"/>
      <c r="D53" s="254" t="s">
        <v>55</v>
      </c>
      <c r="E53" s="255"/>
      <c r="F53" s="254" t="s">
        <v>56</v>
      </c>
      <c r="G53" s="255"/>
      <c r="H53" s="259"/>
      <c r="I53" s="260"/>
      <c r="J53" s="259" t="s">
        <v>139</v>
      </c>
      <c r="K53" s="260"/>
      <c r="L53" s="259" t="s">
        <v>140</v>
      </c>
      <c r="M53" s="260"/>
      <c r="N53" s="168"/>
      <c r="O53" s="168"/>
      <c r="P53" s="98"/>
      <c r="Q53" s="83"/>
      <c r="R53" s="16"/>
      <c r="S53" s="17"/>
      <c r="T53" s="15"/>
    </row>
    <row r="54" spans="1:20" x14ac:dyDescent="0.2">
      <c r="A54" s="30"/>
      <c r="B54" s="18"/>
      <c r="C54" s="89"/>
      <c r="D54" s="117" t="s">
        <v>37</v>
      </c>
      <c r="E54" s="118" t="s">
        <v>38</v>
      </c>
      <c r="F54" s="117" t="s">
        <v>37</v>
      </c>
      <c r="G54" s="118" t="s">
        <v>38</v>
      </c>
      <c r="H54" s="117" t="s">
        <v>37</v>
      </c>
      <c r="I54" s="15" t="s">
        <v>38</v>
      </c>
      <c r="J54" s="221" t="s">
        <v>37</v>
      </c>
      <c r="K54" s="15" t="s">
        <v>38</v>
      </c>
      <c r="L54" s="221" t="s">
        <v>37</v>
      </c>
      <c r="M54" s="15" t="s">
        <v>38</v>
      </c>
      <c r="N54" s="221" t="s">
        <v>37</v>
      </c>
      <c r="O54" s="15" t="s">
        <v>38</v>
      </c>
      <c r="P54" s="117" t="s">
        <v>37</v>
      </c>
      <c r="Q54" s="118" t="s">
        <v>38</v>
      </c>
      <c r="R54" s="185"/>
      <c r="S54" s="186"/>
      <c r="T54" s="15"/>
    </row>
    <row r="55" spans="1:20" x14ac:dyDescent="0.2">
      <c r="A55" s="30"/>
      <c r="B55" s="18"/>
      <c r="C55" s="89"/>
      <c r="D55" s="169"/>
      <c r="E55" s="169"/>
      <c r="F55" s="117"/>
      <c r="G55" s="118"/>
      <c r="H55" s="117"/>
      <c r="I55" s="15"/>
      <c r="J55" s="169"/>
      <c r="K55" s="100"/>
      <c r="L55" s="169"/>
      <c r="M55" s="100"/>
      <c r="N55" s="169"/>
      <c r="O55" s="100"/>
      <c r="P55" s="222"/>
      <c r="Q55" s="118"/>
      <c r="R55" s="185"/>
      <c r="S55" s="186"/>
      <c r="T55" s="15"/>
    </row>
    <row r="56" spans="1:20" x14ac:dyDescent="0.2">
      <c r="A56" s="36" t="s">
        <v>152</v>
      </c>
      <c r="B56" s="37" t="s">
        <v>3</v>
      </c>
      <c r="C56" s="103"/>
      <c r="D56" s="153">
        <v>1</v>
      </c>
      <c r="E56" s="105">
        <v>1</v>
      </c>
      <c r="F56" s="153"/>
      <c r="G56" s="153"/>
      <c r="H56" s="38"/>
      <c r="I56" s="105"/>
      <c r="J56" s="153"/>
      <c r="K56" s="105"/>
      <c r="L56" s="153"/>
      <c r="M56" s="105"/>
      <c r="N56" s="153"/>
      <c r="O56" s="105"/>
      <c r="P56" s="153"/>
      <c r="Q56" s="153"/>
      <c r="R56" s="185"/>
      <c r="S56" s="186"/>
      <c r="T56" s="144" t="s">
        <v>44</v>
      </c>
    </row>
    <row r="57" spans="1:20" x14ac:dyDescent="0.2">
      <c r="A57" s="39" t="s">
        <v>159</v>
      </c>
      <c r="B57" s="37" t="s">
        <v>2</v>
      </c>
      <c r="C57" s="103"/>
      <c r="D57" s="153">
        <f>D46*D56</f>
        <v>5.65</v>
      </c>
      <c r="E57" s="105">
        <f>E46*E56</f>
        <v>5.65</v>
      </c>
      <c r="F57" s="153"/>
      <c r="G57" s="153"/>
      <c r="H57" s="38"/>
      <c r="I57" s="105"/>
      <c r="J57" s="153"/>
      <c r="K57" s="105"/>
      <c r="L57" s="153"/>
      <c r="M57" s="105"/>
      <c r="N57" s="153"/>
      <c r="O57" s="105"/>
      <c r="P57" s="161">
        <f>SQRT(SUMSQ(D57))</f>
        <v>5.65</v>
      </c>
      <c r="Q57" s="161">
        <f>SQRT(SUMSQ(E57))</f>
        <v>5.65</v>
      </c>
      <c r="R57" s="185"/>
      <c r="S57" s="186"/>
      <c r="T57" s="72" t="s">
        <v>33</v>
      </c>
    </row>
    <row r="58" spans="1:20" x14ac:dyDescent="0.2">
      <c r="A58" s="30"/>
      <c r="B58" s="18"/>
      <c r="C58" s="89"/>
      <c r="D58" s="169"/>
      <c r="E58" s="100"/>
      <c r="F58" s="222"/>
      <c r="G58" s="118"/>
      <c r="H58" s="117"/>
      <c r="I58" s="15"/>
      <c r="J58" s="169"/>
      <c r="K58" s="100"/>
      <c r="L58" s="169"/>
      <c r="M58" s="100"/>
      <c r="N58" s="169"/>
      <c r="O58" s="100"/>
      <c r="P58" s="207"/>
      <c r="Q58" s="118"/>
      <c r="R58" s="185"/>
      <c r="S58" s="186"/>
      <c r="T58" s="15"/>
    </row>
    <row r="59" spans="1:20" x14ac:dyDescent="0.2">
      <c r="A59" s="30"/>
      <c r="B59" s="18"/>
      <c r="C59" s="89"/>
      <c r="D59" s="169"/>
      <c r="E59" s="100"/>
      <c r="F59" s="222"/>
      <c r="G59" s="118"/>
      <c r="H59" s="117"/>
      <c r="I59" s="15"/>
      <c r="J59" s="169"/>
      <c r="K59" s="100"/>
      <c r="L59" s="169"/>
      <c r="M59" s="100"/>
      <c r="N59" s="169"/>
      <c r="O59" s="100"/>
      <c r="P59" s="207"/>
      <c r="Q59" s="118"/>
      <c r="R59" s="185"/>
      <c r="S59" s="186"/>
      <c r="T59" s="15"/>
    </row>
    <row r="60" spans="1:20" x14ac:dyDescent="0.2">
      <c r="A60" s="36" t="s">
        <v>143</v>
      </c>
      <c r="B60" s="37" t="s">
        <v>3</v>
      </c>
      <c r="C60" s="103"/>
      <c r="D60" s="153">
        <v>1</v>
      </c>
      <c r="E60" s="153">
        <v>1</v>
      </c>
      <c r="F60" s="38"/>
      <c r="G60" s="153"/>
      <c r="H60" s="38"/>
      <c r="I60" s="105"/>
      <c r="J60" s="153"/>
      <c r="K60" s="105"/>
      <c r="L60" s="153"/>
      <c r="M60" s="105"/>
      <c r="N60" s="153"/>
      <c r="O60" s="105"/>
      <c r="P60" s="153"/>
      <c r="Q60" s="153"/>
      <c r="R60" s="185"/>
      <c r="S60" s="186"/>
      <c r="T60" s="144" t="s">
        <v>44</v>
      </c>
    </row>
    <row r="61" spans="1:20" x14ac:dyDescent="0.2">
      <c r="A61" s="39" t="s">
        <v>141</v>
      </c>
      <c r="B61" s="37" t="s">
        <v>2</v>
      </c>
      <c r="C61" s="103"/>
      <c r="D61" s="153">
        <f>D$46*D60</f>
        <v>5.65</v>
      </c>
      <c r="E61" s="153">
        <f>E46*E60</f>
        <v>5.65</v>
      </c>
      <c r="F61" s="38"/>
      <c r="G61" s="153"/>
      <c r="H61" s="180"/>
      <c r="I61" s="105"/>
      <c r="J61" s="153"/>
      <c r="K61" s="105"/>
      <c r="L61" s="153"/>
      <c r="M61" s="105"/>
      <c r="N61" s="153"/>
      <c r="O61" s="105"/>
      <c r="P61" s="161">
        <f>SQRT(SUMSQ(D61))</f>
        <v>5.65</v>
      </c>
      <c r="Q61" s="161">
        <f>SQRT(SUMSQ(E61))</f>
        <v>5.65</v>
      </c>
      <c r="R61" s="185"/>
      <c r="S61" s="186"/>
      <c r="T61" s="72" t="s">
        <v>35</v>
      </c>
    </row>
    <row r="62" spans="1:20" x14ac:dyDescent="0.2">
      <c r="A62" s="30"/>
      <c r="B62" s="18"/>
      <c r="C62" s="89"/>
      <c r="D62" s="169"/>
      <c r="E62" s="169"/>
      <c r="F62" s="117"/>
      <c r="G62" s="118"/>
      <c r="H62" s="117"/>
      <c r="I62" s="15"/>
      <c r="J62" s="169"/>
      <c r="K62" s="100"/>
      <c r="L62" s="169"/>
      <c r="M62" s="100"/>
      <c r="N62" s="169"/>
      <c r="O62" s="100"/>
      <c r="P62" s="207"/>
      <c r="Q62" s="118"/>
      <c r="R62" s="185"/>
      <c r="S62" s="186"/>
      <c r="T62" s="15"/>
    </row>
    <row r="63" spans="1:20" ht="12.75" customHeight="1" x14ac:dyDescent="0.25">
      <c r="A63" s="67"/>
      <c r="B63" s="26"/>
      <c r="C63" s="92"/>
      <c r="D63" s="26"/>
      <c r="E63" s="26"/>
      <c r="F63" s="78"/>
      <c r="G63" s="26"/>
      <c r="H63" s="78"/>
      <c r="I63" s="120"/>
      <c r="J63" s="26"/>
      <c r="K63" s="120"/>
      <c r="L63" s="26"/>
      <c r="M63" s="120"/>
      <c r="N63" s="26"/>
      <c r="O63" s="120"/>
      <c r="P63" s="43"/>
      <c r="Q63" s="43"/>
      <c r="R63" s="133"/>
      <c r="S63" s="43"/>
      <c r="T63" s="60"/>
    </row>
    <row r="64" spans="1:20" x14ac:dyDescent="0.2">
      <c r="A64" s="36" t="s">
        <v>142</v>
      </c>
      <c r="B64" s="37" t="s">
        <v>3</v>
      </c>
      <c r="C64" s="103"/>
      <c r="D64" s="153">
        <v>1</v>
      </c>
      <c r="E64" s="153">
        <v>1</v>
      </c>
      <c r="F64" s="38"/>
      <c r="G64" s="153"/>
      <c r="H64" s="38"/>
      <c r="I64" s="105"/>
      <c r="J64" s="153"/>
      <c r="K64" s="105"/>
      <c r="L64" s="153"/>
      <c r="M64" s="105"/>
      <c r="N64" s="153"/>
      <c r="O64" s="105"/>
      <c r="P64" s="156"/>
      <c r="Q64" s="156"/>
      <c r="R64" s="47"/>
      <c r="S64" s="24"/>
      <c r="T64" s="144" t="s">
        <v>44</v>
      </c>
    </row>
    <row r="65" spans="1:20" x14ac:dyDescent="0.2">
      <c r="A65" s="39" t="s">
        <v>166</v>
      </c>
      <c r="B65" s="37" t="s">
        <v>2</v>
      </c>
      <c r="C65" s="103"/>
      <c r="D65" s="153">
        <f>D46*D64</f>
        <v>5.65</v>
      </c>
      <c r="E65" s="153">
        <f>E46*E64</f>
        <v>5.65</v>
      </c>
      <c r="F65" s="38"/>
      <c r="G65" s="153"/>
      <c r="H65" s="38"/>
      <c r="I65" s="105"/>
      <c r="J65" s="153"/>
      <c r="K65" s="105"/>
      <c r="L65" s="153"/>
      <c r="M65" s="105"/>
      <c r="N65" s="153"/>
      <c r="O65" s="105"/>
      <c r="P65" s="161">
        <f>SQRT(SUMSQ(D65))</f>
        <v>5.65</v>
      </c>
      <c r="Q65" s="161">
        <f>SQRT(SUMSQ(E65))</f>
        <v>5.65</v>
      </c>
      <c r="R65" s="137"/>
      <c r="S65" s="74"/>
      <c r="T65" s="72" t="s">
        <v>33</v>
      </c>
    </row>
    <row r="66" spans="1:20" x14ac:dyDescent="0.2">
      <c r="A66" s="40"/>
      <c r="B66" s="26"/>
      <c r="C66" s="92"/>
      <c r="D66" s="42"/>
      <c r="E66" s="42"/>
      <c r="F66" s="41"/>
      <c r="G66" s="42"/>
      <c r="H66" s="41"/>
      <c r="I66" s="130"/>
      <c r="J66" s="42"/>
      <c r="K66" s="130"/>
      <c r="L66" s="42"/>
      <c r="M66" s="130"/>
      <c r="N66" s="42"/>
      <c r="O66" s="130"/>
      <c r="P66" s="74"/>
      <c r="Q66" s="74"/>
      <c r="R66" s="137"/>
      <c r="S66" s="74"/>
      <c r="T66" s="72"/>
    </row>
    <row r="67" spans="1:20" x14ac:dyDescent="0.2">
      <c r="A67" s="40"/>
      <c r="B67" s="26"/>
      <c r="C67" s="92"/>
      <c r="D67" s="42"/>
      <c r="E67" s="42"/>
      <c r="F67" s="41"/>
      <c r="G67" s="42"/>
      <c r="H67" s="41"/>
      <c r="I67" s="130"/>
      <c r="J67" s="42"/>
      <c r="K67" s="130"/>
      <c r="L67" s="42"/>
      <c r="M67" s="130"/>
      <c r="N67" s="42"/>
      <c r="O67" s="130"/>
      <c r="P67" s="74"/>
      <c r="Q67" s="74"/>
      <c r="R67" s="137"/>
      <c r="S67" s="74"/>
      <c r="T67" s="72"/>
    </row>
    <row r="68" spans="1:20" x14ac:dyDescent="0.2">
      <c r="A68" s="36" t="s">
        <v>153</v>
      </c>
      <c r="B68" s="37" t="s">
        <v>3</v>
      </c>
      <c r="C68" s="103"/>
      <c r="D68" s="153"/>
      <c r="E68" s="153"/>
      <c r="F68" s="247">
        <v>1</v>
      </c>
      <c r="G68" s="153">
        <v>1</v>
      </c>
      <c r="H68" s="38"/>
      <c r="I68" s="105"/>
      <c r="J68" s="153"/>
      <c r="K68" s="105"/>
      <c r="L68" s="153"/>
      <c r="M68" s="105"/>
      <c r="N68" s="153"/>
      <c r="O68" s="105"/>
      <c r="P68" s="156"/>
      <c r="Q68" s="156"/>
      <c r="R68" s="47"/>
      <c r="S68" s="24"/>
      <c r="T68" s="72" t="s">
        <v>23</v>
      </c>
    </row>
    <row r="69" spans="1:20" x14ac:dyDescent="0.2">
      <c r="A69" s="39" t="s">
        <v>154</v>
      </c>
      <c r="B69" s="37" t="s">
        <v>2</v>
      </c>
      <c r="C69" s="103"/>
      <c r="D69" s="153"/>
      <c r="E69" s="153"/>
      <c r="F69" s="247">
        <f>F46*F68</f>
        <v>5.65</v>
      </c>
      <c r="G69" s="153">
        <f>G46*G68</f>
        <v>5.65</v>
      </c>
      <c r="H69" s="180"/>
      <c r="I69" s="105"/>
      <c r="J69" s="153"/>
      <c r="K69" s="105"/>
      <c r="L69" s="153"/>
      <c r="M69" s="105"/>
      <c r="N69" s="153"/>
      <c r="O69" s="105"/>
      <c r="P69" s="161">
        <f>SQRT(SUMSQ(F69))</f>
        <v>5.65</v>
      </c>
      <c r="Q69" s="161">
        <f>SQRT(SUMSQ(G69))</f>
        <v>5.65</v>
      </c>
      <c r="R69" s="137"/>
      <c r="S69" s="74"/>
      <c r="T69" s="72" t="s">
        <v>34</v>
      </c>
    </row>
    <row r="70" spans="1:20" x14ac:dyDescent="0.2">
      <c r="A70" s="40"/>
      <c r="B70" s="26"/>
      <c r="C70" s="92"/>
      <c r="D70" s="42"/>
      <c r="E70" s="42"/>
      <c r="F70" s="248"/>
      <c r="G70" s="42"/>
      <c r="H70" s="41"/>
      <c r="I70" s="130"/>
      <c r="J70" s="42"/>
      <c r="K70" s="130"/>
      <c r="L70" s="42"/>
      <c r="M70" s="130"/>
      <c r="N70" s="42"/>
      <c r="O70" s="130"/>
      <c r="P70" s="74"/>
      <c r="Q70" s="74"/>
      <c r="R70" s="137"/>
      <c r="S70" s="74"/>
      <c r="T70" s="72"/>
    </row>
    <row r="71" spans="1:20" x14ac:dyDescent="0.2">
      <c r="A71" s="40"/>
      <c r="B71" s="26"/>
      <c r="C71" s="92"/>
      <c r="D71" s="42"/>
      <c r="E71" s="42"/>
      <c r="F71" s="248"/>
      <c r="G71" s="42"/>
      <c r="H71" s="41"/>
      <c r="I71" s="130"/>
      <c r="J71" s="42"/>
      <c r="K71" s="130"/>
      <c r="L71" s="42"/>
      <c r="M71" s="130"/>
      <c r="N71" s="42"/>
      <c r="O71" s="130"/>
      <c r="P71" s="74"/>
      <c r="Q71" s="74"/>
      <c r="R71" s="137"/>
      <c r="S71" s="74"/>
      <c r="T71" s="72"/>
    </row>
    <row r="72" spans="1:20" x14ac:dyDescent="0.2">
      <c r="A72" s="36" t="s">
        <v>144</v>
      </c>
      <c r="B72" s="37" t="s">
        <v>3</v>
      </c>
      <c r="C72" s="103"/>
      <c r="D72" s="153"/>
      <c r="E72" s="153"/>
      <c r="F72" s="247">
        <v>1</v>
      </c>
      <c r="G72" s="153">
        <v>1</v>
      </c>
      <c r="H72" s="38"/>
      <c r="I72" s="105"/>
      <c r="J72" s="153"/>
      <c r="K72" s="105"/>
      <c r="L72" s="153"/>
      <c r="M72" s="105"/>
      <c r="N72" s="153"/>
      <c r="O72" s="153"/>
      <c r="P72" s="50"/>
      <c r="Q72" s="156"/>
      <c r="R72" s="47"/>
      <c r="S72" s="24"/>
      <c r="T72" s="72" t="s">
        <v>23</v>
      </c>
    </row>
    <row r="73" spans="1:20" x14ac:dyDescent="0.2">
      <c r="A73" s="39" t="s">
        <v>145</v>
      </c>
      <c r="B73" s="37" t="s">
        <v>2</v>
      </c>
      <c r="C73" s="103"/>
      <c r="D73" s="153"/>
      <c r="E73" s="153"/>
      <c r="F73" s="247">
        <f>F46*F72</f>
        <v>5.65</v>
      </c>
      <c r="G73" s="153">
        <f>G46*G72</f>
        <v>5.65</v>
      </c>
      <c r="H73" s="180"/>
      <c r="I73" s="105"/>
      <c r="J73" s="226"/>
      <c r="K73" s="105"/>
      <c r="L73" s="153"/>
      <c r="M73" s="105"/>
      <c r="N73" s="153"/>
      <c r="O73" s="153"/>
      <c r="P73" s="146">
        <f>SQRT(SUMSQ(F73))</f>
        <v>5.65</v>
      </c>
      <c r="Q73" s="161">
        <f>SQRT(SUMSQ(G73))</f>
        <v>5.65</v>
      </c>
      <c r="R73" s="137"/>
      <c r="S73" s="74"/>
      <c r="T73" s="72" t="s">
        <v>53</v>
      </c>
    </row>
    <row r="74" spans="1:20" x14ac:dyDescent="0.2">
      <c r="A74" s="40"/>
      <c r="B74" s="26"/>
      <c r="C74" s="92"/>
      <c r="D74" s="42"/>
      <c r="E74" s="42"/>
      <c r="F74" s="248"/>
      <c r="G74" s="42"/>
      <c r="H74" s="41"/>
      <c r="I74" s="130"/>
      <c r="J74" s="42"/>
      <c r="K74" s="130"/>
      <c r="L74" s="42"/>
      <c r="M74" s="130"/>
      <c r="N74" s="42"/>
      <c r="O74" s="42"/>
      <c r="P74" s="137"/>
      <c r="Q74" s="74"/>
      <c r="R74" s="137"/>
      <c r="S74" s="74"/>
      <c r="T74" s="72"/>
    </row>
    <row r="75" spans="1:20" x14ac:dyDescent="0.2">
      <c r="A75" s="40"/>
      <c r="B75" s="26"/>
      <c r="C75" s="92"/>
      <c r="D75" s="42"/>
      <c r="E75" s="42"/>
      <c r="F75" s="248"/>
      <c r="G75" s="42"/>
      <c r="H75" s="41"/>
      <c r="I75" s="130"/>
      <c r="J75" s="42"/>
      <c r="K75" s="130"/>
      <c r="L75" s="42"/>
      <c r="M75" s="130"/>
      <c r="N75" s="42"/>
      <c r="O75" s="42"/>
      <c r="P75" s="137"/>
      <c r="Q75" s="74"/>
      <c r="R75" s="137"/>
      <c r="S75" s="74"/>
      <c r="T75" s="72"/>
    </row>
    <row r="76" spans="1:20" x14ac:dyDescent="0.2">
      <c r="A76" s="36" t="s">
        <v>148</v>
      </c>
      <c r="B76" s="37" t="s">
        <v>3</v>
      </c>
      <c r="C76" s="103"/>
      <c r="D76" s="153"/>
      <c r="E76" s="153"/>
      <c r="F76" s="247">
        <v>1</v>
      </c>
      <c r="G76" s="153">
        <v>1</v>
      </c>
      <c r="H76" s="38"/>
      <c r="I76" s="105"/>
      <c r="J76" s="153"/>
      <c r="K76" s="105"/>
      <c r="L76" s="153"/>
      <c r="M76" s="105"/>
      <c r="N76" s="153"/>
      <c r="O76" s="153"/>
      <c r="P76" s="50"/>
      <c r="Q76" s="156"/>
      <c r="R76" s="47"/>
      <c r="S76" s="24"/>
      <c r="T76" s="144" t="s">
        <v>44</v>
      </c>
    </row>
    <row r="77" spans="1:20" x14ac:dyDescent="0.2">
      <c r="A77" s="39" t="s">
        <v>146</v>
      </c>
      <c r="B77" s="37" t="s">
        <v>2</v>
      </c>
      <c r="C77" s="103"/>
      <c r="D77" s="153"/>
      <c r="E77" s="153"/>
      <c r="F77" s="247">
        <f>F$46*F76</f>
        <v>5.65</v>
      </c>
      <c r="G77" s="153">
        <f>G46*G76</f>
        <v>5.65</v>
      </c>
      <c r="H77" s="180"/>
      <c r="I77" s="105"/>
      <c r="J77" s="153"/>
      <c r="K77" s="105"/>
      <c r="L77" s="153"/>
      <c r="M77" s="105"/>
      <c r="N77" s="153"/>
      <c r="O77" s="153"/>
      <c r="P77" s="146">
        <f>SQRT(SUMSQ(F77))</f>
        <v>5.65</v>
      </c>
      <c r="Q77" s="161">
        <f>SQRT(SUMSQ(G77))</f>
        <v>5.65</v>
      </c>
      <c r="R77" s="137"/>
      <c r="S77" s="74"/>
      <c r="T77" s="72" t="s">
        <v>35</v>
      </c>
    </row>
    <row r="78" spans="1:20" x14ac:dyDescent="0.2">
      <c r="A78" s="40"/>
      <c r="B78" s="26"/>
      <c r="C78" s="92"/>
      <c r="D78" s="42"/>
      <c r="E78" s="42"/>
      <c r="F78" s="248"/>
      <c r="G78" s="42"/>
      <c r="H78" s="41"/>
      <c r="I78" s="130"/>
      <c r="J78" s="42"/>
      <c r="K78" s="130"/>
      <c r="L78" s="42"/>
      <c r="M78" s="130"/>
      <c r="N78" s="42"/>
      <c r="O78" s="42"/>
      <c r="P78" s="137"/>
      <c r="Q78" s="74"/>
      <c r="R78" s="137"/>
      <c r="S78" s="74"/>
      <c r="T78" s="72"/>
    </row>
    <row r="79" spans="1:20" x14ac:dyDescent="0.2">
      <c r="A79" s="40"/>
      <c r="B79" s="26"/>
      <c r="C79" s="92"/>
      <c r="D79" s="42"/>
      <c r="E79" s="42"/>
      <c r="F79" s="248"/>
      <c r="G79" s="42"/>
      <c r="H79" s="41"/>
      <c r="I79" s="130"/>
      <c r="J79" s="42"/>
      <c r="K79" s="130"/>
      <c r="L79" s="42"/>
      <c r="M79" s="130"/>
      <c r="N79" s="42"/>
      <c r="O79" s="42"/>
      <c r="P79" s="137"/>
      <c r="Q79" s="74"/>
      <c r="R79" s="137"/>
      <c r="S79" s="74"/>
      <c r="T79" s="72"/>
    </row>
    <row r="80" spans="1:20" x14ac:dyDescent="0.2">
      <c r="A80" s="36" t="s">
        <v>150</v>
      </c>
      <c r="B80" s="37" t="s">
        <v>3</v>
      </c>
      <c r="C80" s="103"/>
      <c r="D80" s="153">
        <v>1</v>
      </c>
      <c r="E80" s="153">
        <v>1</v>
      </c>
      <c r="F80" s="247">
        <v>1</v>
      </c>
      <c r="G80" s="153">
        <v>1</v>
      </c>
      <c r="H80" s="38">
        <v>1</v>
      </c>
      <c r="I80" s="105">
        <v>1</v>
      </c>
      <c r="J80" s="153">
        <v>1</v>
      </c>
      <c r="K80" s="105">
        <v>1</v>
      </c>
      <c r="L80" s="153">
        <v>1</v>
      </c>
      <c r="M80" s="105">
        <v>1</v>
      </c>
      <c r="N80" s="153">
        <v>0</v>
      </c>
      <c r="O80" s="153">
        <v>0</v>
      </c>
      <c r="P80" s="50"/>
      <c r="Q80" s="156"/>
      <c r="R80" s="137"/>
      <c r="S80" s="74"/>
      <c r="T80" s="72" t="s">
        <v>23</v>
      </c>
    </row>
    <row r="81" spans="1:20" x14ac:dyDescent="0.2">
      <c r="A81" s="39" t="s">
        <v>149</v>
      </c>
      <c r="B81" s="37" t="s">
        <v>2</v>
      </c>
      <c r="C81" s="103"/>
      <c r="D81" s="153">
        <f>D80*D46</f>
        <v>5.65</v>
      </c>
      <c r="E81" s="153">
        <f>E80*E46</f>
        <v>5.65</v>
      </c>
      <c r="F81" s="247">
        <f>F80*F46</f>
        <v>5.65</v>
      </c>
      <c r="G81" s="153">
        <f>G80*G46</f>
        <v>5.65</v>
      </c>
      <c r="H81" s="180">
        <f>H80*H47</f>
        <v>6</v>
      </c>
      <c r="I81" s="239">
        <f>I80*I47</f>
        <v>6</v>
      </c>
      <c r="J81" s="153">
        <f>J80*J48</f>
        <v>6.3999999999999986</v>
      </c>
      <c r="K81" s="105">
        <f t="shared" ref="K81:M81" si="4">K80*K48</f>
        <v>6.3999999999999986</v>
      </c>
      <c r="L81" s="153">
        <f t="shared" si="4"/>
        <v>6.3999999999999986</v>
      </c>
      <c r="M81" s="105">
        <f t="shared" si="4"/>
        <v>6.3999999999999986</v>
      </c>
      <c r="N81" s="153">
        <f>N80*N49</f>
        <v>0</v>
      </c>
      <c r="O81" s="153">
        <f>O80*O49</f>
        <v>0</v>
      </c>
      <c r="P81" s="146">
        <f>SQRT(SUMSQ(D81,F81))+H81+J81+L81+N81</f>
        <v>26.790306627407986</v>
      </c>
      <c r="Q81" s="161">
        <f>SQRT(SUMSQ(E81,G81))+I81+K81+M81+O81</f>
        <v>26.790306627407986</v>
      </c>
      <c r="R81" s="137"/>
      <c r="S81" s="74"/>
      <c r="T81" s="72" t="s">
        <v>189</v>
      </c>
    </row>
    <row r="82" spans="1:20" ht="13.5" thickBot="1" x14ac:dyDescent="0.25">
      <c r="A82" s="85"/>
      <c r="B82" s="93"/>
      <c r="C82" s="104"/>
      <c r="D82" s="154"/>
      <c r="E82" s="154"/>
      <c r="F82" s="71"/>
      <c r="G82" s="154"/>
      <c r="H82" s="71"/>
      <c r="I82" s="131"/>
      <c r="J82" s="154"/>
      <c r="K82" s="131"/>
      <c r="L82" s="154"/>
      <c r="M82" s="131"/>
      <c r="N82" s="154"/>
      <c r="O82" s="154"/>
      <c r="P82" s="134"/>
      <c r="Q82" s="162"/>
      <c r="R82" s="134"/>
      <c r="S82" s="162"/>
      <c r="T82" s="73"/>
    </row>
    <row r="83" spans="1:20" x14ac:dyDescent="0.2">
      <c r="B83" s="26"/>
      <c r="C83" s="26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3"/>
      <c r="Q83" s="43"/>
      <c r="R83" s="43"/>
      <c r="S83" s="43"/>
      <c r="T83" s="43"/>
    </row>
    <row r="84" spans="1:20" ht="13.5" thickBot="1" x14ac:dyDescent="0.25">
      <c r="A84" s="45"/>
    </row>
    <row r="85" spans="1:20" x14ac:dyDescent="0.2">
      <c r="A85" s="9" t="s">
        <v>21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46"/>
      <c r="Q85" s="46"/>
      <c r="R85" s="46"/>
      <c r="S85" s="46"/>
      <c r="T85" s="13" t="s">
        <v>0</v>
      </c>
    </row>
    <row r="86" spans="1:20" ht="13.5" thickBot="1" x14ac:dyDescent="0.25">
      <c r="A86" s="90" t="s">
        <v>188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6"/>
      <c r="Q86" s="26"/>
      <c r="R86" s="26"/>
      <c r="S86" s="26"/>
      <c r="T86" s="70"/>
    </row>
    <row r="87" spans="1:20" x14ac:dyDescent="0.2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46"/>
      <c r="Q87" s="46"/>
      <c r="R87" s="46"/>
      <c r="S87" s="46"/>
      <c r="T87" s="57"/>
    </row>
    <row r="88" spans="1:20" ht="13.5" thickBot="1" x14ac:dyDescent="0.25">
      <c r="A88" s="187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26"/>
      <c r="Q88" s="26"/>
      <c r="R88" s="26"/>
      <c r="S88" s="26"/>
      <c r="T88" s="188"/>
    </row>
    <row r="89" spans="1:20" ht="13.5" thickBot="1" x14ac:dyDescent="0.25">
      <c r="A89" s="9" t="s">
        <v>22</v>
      </c>
      <c r="B89" s="10"/>
      <c r="C89" s="252" t="s">
        <v>48</v>
      </c>
      <c r="D89" s="253"/>
      <c r="E89" s="253"/>
      <c r="F89" s="253"/>
      <c r="G89" s="253"/>
      <c r="H89" s="127"/>
      <c r="I89" s="12"/>
      <c r="J89" s="12"/>
      <c r="K89" s="12"/>
      <c r="L89" s="12"/>
      <c r="M89" s="12"/>
      <c r="N89" s="12"/>
      <c r="O89" s="12"/>
      <c r="P89" s="189"/>
      <c r="Q89" s="189"/>
      <c r="R89" s="189"/>
      <c r="S89" s="189"/>
      <c r="T89" s="13" t="s">
        <v>0</v>
      </c>
    </row>
    <row r="90" spans="1:20" x14ac:dyDescent="0.2">
      <c r="A90" s="30"/>
      <c r="B90" s="15"/>
      <c r="C90" s="116" t="s">
        <v>28</v>
      </c>
      <c r="D90" s="254" t="s">
        <v>55</v>
      </c>
      <c r="E90" s="255"/>
      <c r="F90" s="254" t="s">
        <v>56</v>
      </c>
      <c r="G90" s="258"/>
      <c r="H90" s="170"/>
      <c r="I90" s="170"/>
      <c r="J90" s="170"/>
      <c r="K90" s="170"/>
      <c r="L90" s="170"/>
      <c r="M90" s="170"/>
      <c r="N90" s="170"/>
      <c r="O90" s="170"/>
      <c r="P90" s="8"/>
      <c r="Q90" s="8"/>
      <c r="R90" s="8"/>
      <c r="S90" s="8"/>
      <c r="T90" s="101"/>
    </row>
    <row r="91" spans="1:20" x14ac:dyDescent="0.2">
      <c r="A91" s="30"/>
      <c r="B91" s="15"/>
      <c r="C91" s="15"/>
      <c r="D91" s="222" t="s">
        <v>37</v>
      </c>
      <c r="E91" s="118" t="s">
        <v>38</v>
      </c>
      <c r="F91" s="117" t="s">
        <v>37</v>
      </c>
      <c r="G91" s="15" t="s">
        <v>38</v>
      </c>
      <c r="H91" s="169"/>
      <c r="I91" s="169"/>
      <c r="J91" s="169"/>
      <c r="K91" s="169"/>
      <c r="L91" s="169"/>
      <c r="M91" s="169"/>
      <c r="N91" s="169"/>
      <c r="O91" s="169"/>
      <c r="P91" s="8"/>
      <c r="Q91" s="8"/>
      <c r="R91" s="8"/>
      <c r="S91" s="8"/>
      <c r="T91" s="101"/>
    </row>
    <row r="92" spans="1:20" x14ac:dyDescent="0.2">
      <c r="A92" s="14"/>
      <c r="B92" s="15"/>
      <c r="C92" s="15"/>
      <c r="D92" s="17"/>
      <c r="E92" s="17"/>
      <c r="F92" s="16"/>
      <c r="G92" s="129"/>
      <c r="H92" s="17"/>
      <c r="I92" s="17"/>
      <c r="J92" s="17"/>
      <c r="K92" s="17"/>
      <c r="L92" s="17"/>
      <c r="M92" s="17"/>
      <c r="N92" s="17"/>
      <c r="O92" s="17"/>
      <c r="P92" s="8"/>
      <c r="Q92" s="8"/>
      <c r="R92" s="8"/>
      <c r="S92" s="8"/>
      <c r="T92" s="58"/>
    </row>
    <row r="93" spans="1:20" ht="15.75" x14ac:dyDescent="0.3">
      <c r="A93" s="19" t="s">
        <v>151</v>
      </c>
      <c r="B93" s="20" t="s">
        <v>120</v>
      </c>
      <c r="C93" s="20"/>
      <c r="D93" s="23">
        <f>D10</f>
        <v>-89</v>
      </c>
      <c r="E93" s="24">
        <f>E10</f>
        <v>-89</v>
      </c>
      <c r="F93" s="233">
        <f>F10</f>
        <v>-999</v>
      </c>
      <c r="G93" s="108">
        <f>G10</f>
        <v>-89</v>
      </c>
      <c r="H93" s="23"/>
      <c r="I93" s="23"/>
      <c r="J93" s="23"/>
      <c r="K93" s="23"/>
      <c r="L93" s="23"/>
      <c r="M93" s="23"/>
      <c r="N93" s="23"/>
      <c r="O93" s="23"/>
      <c r="P93" s="8"/>
      <c r="Q93" s="8"/>
      <c r="R93" s="8"/>
      <c r="S93" s="8"/>
      <c r="T93" s="56"/>
    </row>
    <row r="94" spans="1:20" x14ac:dyDescent="0.2">
      <c r="A94" s="19" t="s">
        <v>127</v>
      </c>
      <c r="B94" s="20" t="s">
        <v>46</v>
      </c>
      <c r="C94" s="220">
        <f>C25</f>
        <v>-11</v>
      </c>
      <c r="D94" s="21"/>
      <c r="E94" s="21"/>
      <c r="F94" s="233"/>
      <c r="G94" s="108"/>
      <c r="H94" s="23"/>
      <c r="I94" s="23"/>
      <c r="J94" s="23"/>
      <c r="K94" s="23"/>
      <c r="L94" s="23"/>
      <c r="M94" s="23"/>
      <c r="N94" s="23"/>
      <c r="O94" s="23"/>
      <c r="P94" s="8"/>
      <c r="Q94" s="8"/>
      <c r="R94" s="8"/>
      <c r="S94" s="8"/>
      <c r="T94" s="56"/>
    </row>
    <row r="95" spans="1:20" x14ac:dyDescent="0.2">
      <c r="A95" s="19"/>
      <c r="B95" s="20"/>
      <c r="C95" s="20"/>
      <c r="D95" s="21"/>
      <c r="E95" s="21"/>
      <c r="F95" s="233"/>
      <c r="G95" s="108"/>
      <c r="H95" s="23"/>
      <c r="I95" s="23"/>
      <c r="J95" s="23"/>
      <c r="K95" s="23"/>
      <c r="L95" s="23"/>
      <c r="M95" s="23"/>
      <c r="N95" s="23"/>
      <c r="O95" s="23"/>
      <c r="P95" s="8"/>
      <c r="Q95" s="8"/>
      <c r="R95" s="8"/>
      <c r="S95" s="8"/>
      <c r="T95" s="58"/>
    </row>
    <row r="96" spans="1:20" x14ac:dyDescent="0.2">
      <c r="A96" s="19" t="s">
        <v>8</v>
      </c>
      <c r="B96" s="20" t="s">
        <v>2</v>
      </c>
      <c r="C96" s="109">
        <v>0</v>
      </c>
      <c r="D96" s="150">
        <v>0</v>
      </c>
      <c r="E96" s="175">
        <v>0</v>
      </c>
      <c r="F96" s="227">
        <v>0</v>
      </c>
      <c r="G96" s="176">
        <v>0</v>
      </c>
      <c r="H96" s="23"/>
      <c r="I96" s="23"/>
      <c r="J96" s="23"/>
      <c r="K96" s="23"/>
      <c r="L96" s="23"/>
      <c r="M96" s="23"/>
      <c r="N96" s="23"/>
      <c r="O96" s="23"/>
      <c r="P96" s="8"/>
      <c r="Q96" s="8"/>
      <c r="R96" s="8"/>
      <c r="S96" s="8"/>
      <c r="T96" s="22" t="s">
        <v>6</v>
      </c>
    </row>
    <row r="97" spans="1:20" x14ac:dyDescent="0.2">
      <c r="A97" s="35" t="s">
        <v>7</v>
      </c>
      <c r="B97" s="20" t="s">
        <v>2</v>
      </c>
      <c r="C97" s="91">
        <f>C94+C96</f>
        <v>-11</v>
      </c>
      <c r="D97" s="74">
        <f t="shared" ref="D97:G97" si="5">D93+D96</f>
        <v>-89</v>
      </c>
      <c r="E97" s="74">
        <f t="shared" si="5"/>
        <v>-89</v>
      </c>
      <c r="F97" s="241">
        <f t="shared" si="5"/>
        <v>-999</v>
      </c>
      <c r="G97" s="138">
        <f t="shared" si="5"/>
        <v>-89</v>
      </c>
      <c r="H97" s="74"/>
      <c r="I97" s="74"/>
      <c r="J97" s="74"/>
      <c r="K97" s="74"/>
      <c r="L97" s="74"/>
      <c r="M97" s="74"/>
      <c r="N97" s="74"/>
      <c r="O97" s="74"/>
      <c r="P97" s="8"/>
      <c r="Q97" s="8"/>
      <c r="R97" s="8"/>
      <c r="S97" s="8"/>
      <c r="T97" s="22" t="s">
        <v>10</v>
      </c>
    </row>
    <row r="98" spans="1:20" x14ac:dyDescent="0.2">
      <c r="A98" s="19"/>
      <c r="B98" s="20"/>
      <c r="C98" s="20"/>
      <c r="D98" s="18"/>
      <c r="E98" s="18"/>
      <c r="F98" s="97"/>
      <c r="G98" s="95"/>
      <c r="H98" s="23"/>
      <c r="I98" s="23"/>
      <c r="J98" s="23"/>
      <c r="K98" s="23"/>
      <c r="L98" s="23"/>
      <c r="M98" s="23"/>
      <c r="N98" s="23"/>
      <c r="O98" s="23"/>
      <c r="P98" s="8"/>
      <c r="Q98" s="8"/>
      <c r="R98" s="8"/>
      <c r="S98" s="8"/>
      <c r="T98" s="58"/>
    </row>
    <row r="99" spans="1:20" x14ac:dyDescent="0.2">
      <c r="A99" s="48" t="s">
        <v>5</v>
      </c>
      <c r="B99" s="20"/>
      <c r="C99" s="20"/>
      <c r="D99" s="18"/>
      <c r="E99" s="18"/>
      <c r="F99" s="97"/>
      <c r="G99" s="95"/>
      <c r="H99" s="23"/>
      <c r="I99" s="23"/>
      <c r="J99" s="23"/>
      <c r="K99" s="23"/>
      <c r="L99" s="23"/>
      <c r="M99" s="23"/>
      <c r="N99" s="23"/>
      <c r="O99" s="23"/>
      <c r="P99" s="8"/>
      <c r="Q99" s="8"/>
      <c r="R99" s="8"/>
      <c r="S99" s="8"/>
      <c r="T99" s="58"/>
    </row>
    <row r="100" spans="1:20" ht="15.75" x14ac:dyDescent="0.3">
      <c r="A100" s="19" t="s">
        <v>156</v>
      </c>
      <c r="B100" s="59" t="s">
        <v>184</v>
      </c>
      <c r="C100" s="20"/>
      <c r="D100" s="75">
        <f>(10^12)*(10^-3)*10^(D97/10)</f>
        <v>1.2589254117941624</v>
      </c>
      <c r="E100" s="75">
        <f>(10^12)*(10^-3)*10^(E97/10)</f>
        <v>1.2589254117941624</v>
      </c>
      <c r="F100" s="232">
        <f>(10^12)*(10^-3)*10^(F97/10)</f>
        <v>1.2589254117941162E-91</v>
      </c>
      <c r="G100" s="115">
        <f>(10^12)*(10^-3)*10^(G97/10)</f>
        <v>1.2589254117941624</v>
      </c>
      <c r="H100" s="75"/>
      <c r="I100" s="75"/>
      <c r="J100" s="75"/>
      <c r="K100" s="75"/>
      <c r="L100" s="75"/>
      <c r="M100" s="75"/>
      <c r="N100" s="75"/>
      <c r="O100" s="75"/>
      <c r="P100" s="8"/>
      <c r="Q100" s="8"/>
      <c r="R100" s="8"/>
      <c r="S100" s="8"/>
      <c r="T100" s="58"/>
    </row>
    <row r="101" spans="1:20" x14ac:dyDescent="0.2">
      <c r="A101" s="32" t="s">
        <v>40</v>
      </c>
      <c r="B101" s="20" t="s">
        <v>2</v>
      </c>
      <c r="C101" s="20"/>
      <c r="D101" s="135">
        <f>10*LOG10(D100/D33)</f>
        <v>-0.11274818410507498</v>
      </c>
      <c r="E101" s="155">
        <f>10*LOG10(E100/E33)</f>
        <v>-0.11274818410507498</v>
      </c>
      <c r="F101" s="242">
        <f>10*LOG10(F100/F33)</f>
        <v>-910.11274818410527</v>
      </c>
      <c r="G101" s="136">
        <f>10*LOG10(G100/G33)</f>
        <v>-0.11274818410507498</v>
      </c>
      <c r="H101" s="34"/>
      <c r="I101" s="34"/>
      <c r="J101" s="34"/>
      <c r="K101" s="34"/>
      <c r="L101" s="34"/>
      <c r="M101" s="34"/>
      <c r="N101" s="34"/>
      <c r="O101" s="34"/>
      <c r="P101" s="8"/>
      <c r="Q101" s="8"/>
      <c r="R101" s="8"/>
      <c r="S101" s="8"/>
      <c r="T101" s="22"/>
    </row>
    <row r="102" spans="1:20" ht="15.75" x14ac:dyDescent="0.3">
      <c r="A102" s="128" t="s">
        <v>43</v>
      </c>
      <c r="B102" s="20" t="s">
        <v>185</v>
      </c>
      <c r="C102" s="20"/>
      <c r="D102" s="135">
        <f>10*LOG10(D100)-90</f>
        <v>-89.000000000000014</v>
      </c>
      <c r="E102" s="155">
        <f t="shared" ref="E102" si="6">10*LOG10(E100)-90</f>
        <v>-89.000000000000014</v>
      </c>
      <c r="F102" s="242">
        <f>10*LOG10(F100)-90</f>
        <v>-999.00000000000023</v>
      </c>
      <c r="G102" s="136">
        <f t="shared" ref="G102" si="7">10*LOG10(G100)-90</f>
        <v>-89.000000000000014</v>
      </c>
      <c r="H102" s="34"/>
      <c r="I102" s="34"/>
      <c r="J102" s="34"/>
      <c r="K102" s="34"/>
      <c r="L102" s="34"/>
      <c r="M102" s="34"/>
      <c r="N102" s="34"/>
      <c r="O102" s="34"/>
      <c r="P102" s="8"/>
      <c r="Q102" s="8"/>
      <c r="R102" s="8"/>
      <c r="S102" s="8"/>
      <c r="T102" s="22"/>
    </row>
    <row r="103" spans="1:20" x14ac:dyDescent="0.2">
      <c r="A103" s="167" t="s">
        <v>26</v>
      </c>
      <c r="B103" s="20" t="s">
        <v>32</v>
      </c>
      <c r="C103" s="20"/>
      <c r="D103" s="135">
        <f>10*LOG(D100*10^-9)+10*LOG(MAX($C9*12*$C7/$C5,$C6))</f>
        <v>-64.406075122407714</v>
      </c>
      <c r="E103" s="155">
        <f>10*LOG(E100*10^-9)+10*LOG(MAX($C9*12*$C7/$C5,$C6))</f>
        <v>-64.406075122407714</v>
      </c>
      <c r="F103" s="242">
        <f>10*LOG(F100*10^-9)+10*LOG(MAX($C9*12*$C7/$C5,$C6))</f>
        <v>-974.40607512240797</v>
      </c>
      <c r="G103" s="136">
        <f>10*LOG(G100*10^-9)+10*LOG(MAX($C9*12*$C7/$C5,$C6))</f>
        <v>-64.406075122407714</v>
      </c>
      <c r="H103" s="18"/>
      <c r="I103" s="18"/>
      <c r="J103" s="18"/>
      <c r="K103" s="18"/>
      <c r="L103" s="18"/>
      <c r="M103" s="18"/>
      <c r="N103" s="18"/>
      <c r="O103" s="18"/>
      <c r="P103" s="8"/>
      <c r="Q103" s="8"/>
      <c r="R103" s="8"/>
      <c r="S103" s="8"/>
      <c r="T103" s="22"/>
    </row>
    <row r="104" spans="1:20" ht="15.75" x14ac:dyDescent="0.3">
      <c r="A104" s="199" t="s">
        <v>158</v>
      </c>
      <c r="B104" s="20" t="s">
        <v>99</v>
      </c>
      <c r="C104" s="20"/>
      <c r="D104" s="135">
        <f>D102+IF($D11=0,0,$C37)+$C38</f>
        <v>-90.4</v>
      </c>
      <c r="E104" s="155">
        <f>E102+IF($D11=0,0,$C37)+$C38</f>
        <v>-90.4</v>
      </c>
      <c r="F104" s="242">
        <f>F102+IF($F11=0,0,$C37)+$C38</f>
        <v>-1000.4000000000002</v>
      </c>
      <c r="G104" s="136">
        <f>G102+IF($F11=0,0,$C37)+$C38</f>
        <v>-90.4</v>
      </c>
      <c r="H104" s="18"/>
      <c r="I104" s="18"/>
      <c r="J104" s="18"/>
      <c r="K104" s="18"/>
      <c r="L104" s="18"/>
      <c r="M104" s="18"/>
      <c r="N104" s="18"/>
      <c r="O104" s="18"/>
      <c r="P104" s="8"/>
      <c r="Q104" s="8"/>
      <c r="R104" s="8"/>
      <c r="S104" s="8"/>
      <c r="T104" s="22"/>
    </row>
    <row r="105" spans="1:20" ht="13.5" thickBot="1" x14ac:dyDescent="0.25">
      <c r="A105" s="202" t="s">
        <v>179</v>
      </c>
      <c r="B105" s="151" t="s">
        <v>131</v>
      </c>
      <c r="C105" s="181"/>
      <c r="D105" s="218"/>
      <c r="E105" s="217"/>
      <c r="F105" s="243">
        <f>F104-D104+$C24-$C97</f>
        <v>-883.00000000000023</v>
      </c>
      <c r="G105" s="219">
        <f>G104-E104+$C24-$C97</f>
        <v>27</v>
      </c>
      <c r="H105" s="151"/>
      <c r="I105" s="151"/>
      <c r="J105" s="151"/>
      <c r="K105" s="151"/>
      <c r="L105" s="151"/>
      <c r="M105" s="151"/>
      <c r="N105" s="151"/>
      <c r="O105" s="151"/>
      <c r="P105" s="84"/>
      <c r="Q105" s="84"/>
      <c r="R105" s="84"/>
      <c r="S105" s="84"/>
      <c r="T105" s="182"/>
    </row>
    <row r="106" spans="1:20" s="65" customFormat="1" x14ac:dyDescent="0.2">
      <c r="A106" s="82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</row>
    <row r="107" spans="1:20" s="65" customFormat="1" ht="13.5" thickBot="1" x14ac:dyDescent="0.25">
      <c r="A107" s="82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</row>
    <row r="108" spans="1:20" s="65" customFormat="1" ht="13.5" thickBot="1" x14ac:dyDescent="0.25">
      <c r="A108" s="190" t="s">
        <v>49</v>
      </c>
      <c r="B108" s="191"/>
      <c r="C108" s="252" t="s">
        <v>48</v>
      </c>
      <c r="D108" s="253"/>
      <c r="E108" s="253"/>
      <c r="F108" s="253"/>
      <c r="G108" s="253"/>
      <c r="H108" s="192"/>
      <c r="I108" s="68"/>
      <c r="J108" s="68"/>
      <c r="K108" s="68"/>
      <c r="L108" s="68"/>
      <c r="M108" s="68"/>
      <c r="N108" s="68"/>
      <c r="O108" s="68"/>
      <c r="P108" s="252" t="s">
        <v>52</v>
      </c>
      <c r="Q108" s="253"/>
      <c r="R108" s="252" t="s">
        <v>51</v>
      </c>
      <c r="S108" s="253"/>
      <c r="T108" s="193" t="s">
        <v>50</v>
      </c>
    </row>
    <row r="109" spans="1:20" x14ac:dyDescent="0.2">
      <c r="A109" s="30"/>
      <c r="B109" s="18"/>
      <c r="C109" s="102"/>
      <c r="D109" s="254" t="s">
        <v>55</v>
      </c>
      <c r="E109" s="255"/>
      <c r="F109" s="254" t="s">
        <v>56</v>
      </c>
      <c r="G109" s="258"/>
      <c r="H109" s="170"/>
      <c r="I109" s="170"/>
      <c r="J109" s="170"/>
      <c r="K109" s="170"/>
      <c r="L109" s="170"/>
      <c r="M109" s="170"/>
      <c r="N109" s="170"/>
      <c r="O109" s="170"/>
      <c r="P109" s="194"/>
      <c r="Q109" s="195"/>
      <c r="R109" s="194"/>
      <c r="S109" s="195"/>
      <c r="T109" s="101"/>
    </row>
    <row r="110" spans="1:20" x14ac:dyDescent="0.2">
      <c r="A110" s="30"/>
      <c r="B110" s="18"/>
      <c r="C110" s="89"/>
      <c r="D110" s="117" t="s">
        <v>37</v>
      </c>
      <c r="E110" s="118" t="s">
        <v>38</v>
      </c>
      <c r="F110" s="117" t="s">
        <v>37</v>
      </c>
      <c r="G110" s="15" t="s">
        <v>38</v>
      </c>
      <c r="H110" s="169"/>
      <c r="I110" s="169"/>
      <c r="J110" s="169"/>
      <c r="K110" s="169"/>
      <c r="L110" s="169"/>
      <c r="M110" s="169"/>
      <c r="N110" s="169"/>
      <c r="O110" s="169"/>
      <c r="P110" s="117" t="s">
        <v>37</v>
      </c>
      <c r="Q110" s="118" t="s">
        <v>38</v>
      </c>
      <c r="R110" s="117"/>
      <c r="S110" s="118"/>
      <c r="T110" s="119"/>
    </row>
    <row r="111" spans="1:20" x14ac:dyDescent="0.2">
      <c r="A111" s="30"/>
      <c r="B111" s="18"/>
      <c r="C111" s="89"/>
      <c r="D111" s="169"/>
      <c r="E111" s="169"/>
      <c r="F111" s="117"/>
      <c r="G111" s="15"/>
      <c r="H111" s="169"/>
      <c r="I111" s="169"/>
      <c r="J111" s="169"/>
      <c r="K111" s="169"/>
      <c r="L111" s="169"/>
      <c r="M111" s="169"/>
      <c r="N111" s="169"/>
      <c r="O111" s="169"/>
      <c r="P111" s="117"/>
      <c r="Q111" s="118"/>
      <c r="R111" s="117"/>
      <c r="S111" s="118"/>
      <c r="T111" s="119"/>
    </row>
    <row r="112" spans="1:20" x14ac:dyDescent="0.2">
      <c r="A112" s="36" t="s">
        <v>161</v>
      </c>
      <c r="B112" s="37" t="s">
        <v>2</v>
      </c>
      <c r="C112" s="103"/>
      <c r="D112" s="87">
        <f>D113-P113</f>
        <v>-5.7627481841050754</v>
      </c>
      <c r="E112" s="171">
        <f>E113-Q113</f>
        <v>-5.7627481841050754</v>
      </c>
      <c r="F112" s="50"/>
      <c r="G112" s="139"/>
      <c r="H112" s="156"/>
      <c r="I112" s="156"/>
      <c r="J112" s="156"/>
      <c r="K112" s="156"/>
      <c r="L112" s="156"/>
      <c r="M112" s="156"/>
      <c r="N112" s="156"/>
      <c r="O112" s="156"/>
      <c r="P112" s="50"/>
      <c r="Q112" s="156"/>
      <c r="R112" s="197">
        <v>-6</v>
      </c>
      <c r="S112" s="198">
        <f>R112</f>
        <v>-6</v>
      </c>
      <c r="T112" s="107" t="s">
        <v>186</v>
      </c>
    </row>
    <row r="113" spans="1:20" x14ac:dyDescent="0.2">
      <c r="A113" s="39" t="s">
        <v>160</v>
      </c>
      <c r="B113" s="37" t="s">
        <v>2</v>
      </c>
      <c r="C113" s="103"/>
      <c r="D113" s="50">
        <f>D101</f>
        <v>-0.11274818410507498</v>
      </c>
      <c r="E113" s="156">
        <f>E101</f>
        <v>-0.11274818410507498</v>
      </c>
      <c r="F113" s="50"/>
      <c r="G113" s="139"/>
      <c r="H113" s="156"/>
      <c r="I113" s="156"/>
      <c r="J113" s="156"/>
      <c r="K113" s="156"/>
      <c r="L113" s="156"/>
      <c r="M113" s="156"/>
      <c r="N113" s="156"/>
      <c r="O113" s="156"/>
      <c r="P113" s="146">
        <f>P57</f>
        <v>5.65</v>
      </c>
      <c r="Q113" s="161">
        <f>Q57</f>
        <v>5.65</v>
      </c>
      <c r="R113" s="146"/>
      <c r="S113" s="161"/>
      <c r="T113" s="119"/>
    </row>
    <row r="114" spans="1:20" x14ac:dyDescent="0.2">
      <c r="A114" s="36" t="s">
        <v>162</v>
      </c>
      <c r="B114" s="37" t="s">
        <v>2</v>
      </c>
      <c r="C114" s="103"/>
      <c r="D114" s="50">
        <f>D113+P113</f>
        <v>5.5372518158949253</v>
      </c>
      <c r="E114" s="156">
        <f>E113+Q113</f>
        <v>5.5372518158949253</v>
      </c>
      <c r="F114" s="50"/>
      <c r="G114" s="139"/>
      <c r="H114" s="156"/>
      <c r="I114" s="156"/>
      <c r="J114" s="156"/>
      <c r="K114" s="156"/>
      <c r="L114" s="156"/>
      <c r="M114" s="156"/>
      <c r="N114" s="156"/>
      <c r="O114" s="156"/>
      <c r="P114" s="50"/>
      <c r="Q114" s="156"/>
      <c r="R114" s="50"/>
      <c r="S114" s="156"/>
      <c r="T114" s="249"/>
    </row>
    <row r="115" spans="1:20" x14ac:dyDescent="0.2">
      <c r="A115" s="30"/>
      <c r="B115" s="18"/>
      <c r="C115" s="89"/>
      <c r="D115" s="174"/>
      <c r="E115" s="169"/>
      <c r="F115" s="117"/>
      <c r="G115" s="15"/>
      <c r="H115" s="169"/>
      <c r="I115" s="169"/>
      <c r="J115" s="169"/>
      <c r="K115" s="169"/>
      <c r="L115" s="169"/>
      <c r="M115" s="169"/>
      <c r="N115" s="169"/>
      <c r="O115" s="169"/>
      <c r="P115" s="117"/>
      <c r="Q115" s="118"/>
      <c r="R115" s="117"/>
      <c r="S115" s="118"/>
      <c r="T115" s="119"/>
    </row>
    <row r="116" spans="1:20" ht="15.75" x14ac:dyDescent="0.3">
      <c r="A116" s="36" t="s">
        <v>164</v>
      </c>
      <c r="B116" s="37" t="s">
        <v>185</v>
      </c>
      <c r="C116" s="103"/>
      <c r="D116" s="87">
        <f>D117-P117</f>
        <v>-94.65000000000002</v>
      </c>
      <c r="E116" s="171">
        <f>E117-Q117</f>
        <v>-94.65000000000002</v>
      </c>
      <c r="F116" s="50"/>
      <c r="G116" s="139"/>
      <c r="H116" s="156"/>
      <c r="I116" s="156"/>
      <c r="J116" s="156"/>
      <c r="K116" s="156"/>
      <c r="L116" s="156"/>
      <c r="M116" s="156"/>
      <c r="N116" s="156"/>
      <c r="O116" s="156"/>
      <c r="P116" s="147"/>
      <c r="Q116" s="163"/>
      <c r="R116" s="250">
        <f>-95.7+10*LOG10($C5/120)</f>
        <v>-95.7</v>
      </c>
      <c r="S116" s="251">
        <f>R116</f>
        <v>-95.7</v>
      </c>
      <c r="T116" s="149" t="s">
        <v>198</v>
      </c>
    </row>
    <row r="117" spans="1:20" ht="15.75" x14ac:dyDescent="0.3">
      <c r="A117" s="39" t="s">
        <v>163</v>
      </c>
      <c r="B117" s="37" t="s">
        <v>185</v>
      </c>
      <c r="C117" s="103"/>
      <c r="D117" s="50">
        <f>D102</f>
        <v>-89.000000000000014</v>
      </c>
      <c r="E117" s="156">
        <f>E102</f>
        <v>-89.000000000000014</v>
      </c>
      <c r="F117" s="50"/>
      <c r="G117" s="139"/>
      <c r="H117" s="156"/>
      <c r="I117" s="156"/>
      <c r="J117" s="156"/>
      <c r="K117" s="156"/>
      <c r="L117" s="156"/>
      <c r="M117" s="156"/>
      <c r="N117" s="156"/>
      <c r="O117" s="156"/>
      <c r="P117" s="146">
        <f>P61</f>
        <v>5.65</v>
      </c>
      <c r="Q117" s="161">
        <f>Q61</f>
        <v>5.65</v>
      </c>
      <c r="R117" s="146"/>
      <c r="S117" s="161"/>
      <c r="T117" s="119"/>
    </row>
    <row r="118" spans="1:20" ht="15.75" x14ac:dyDescent="0.3">
      <c r="A118" s="36" t="s">
        <v>165</v>
      </c>
      <c r="B118" s="37" t="s">
        <v>185</v>
      </c>
      <c r="C118" s="103"/>
      <c r="D118" s="50">
        <f>D117+P117</f>
        <v>-83.350000000000009</v>
      </c>
      <c r="E118" s="156">
        <f>E117+Q117</f>
        <v>-83.350000000000009</v>
      </c>
      <c r="F118" s="50"/>
      <c r="G118" s="139"/>
      <c r="H118" s="156"/>
      <c r="I118" s="156"/>
      <c r="J118" s="156"/>
      <c r="K118" s="156"/>
      <c r="L118" s="156"/>
      <c r="M118" s="156"/>
      <c r="N118" s="156"/>
      <c r="O118" s="156"/>
      <c r="P118" s="147"/>
      <c r="Q118" s="163"/>
      <c r="R118" s="50"/>
      <c r="S118" s="156"/>
      <c r="T118" s="249"/>
    </row>
    <row r="119" spans="1:20" x14ac:dyDescent="0.2">
      <c r="A119" s="30"/>
      <c r="B119" s="18"/>
      <c r="C119" s="89"/>
      <c r="D119" s="78"/>
      <c r="E119" s="26"/>
      <c r="F119" s="78"/>
      <c r="G119" s="120"/>
      <c r="H119" s="26"/>
      <c r="I119" s="26"/>
      <c r="J119" s="26"/>
      <c r="K119" s="26"/>
      <c r="L119" s="26"/>
      <c r="M119" s="26"/>
      <c r="N119" s="26"/>
      <c r="O119" s="26"/>
      <c r="P119" s="16"/>
      <c r="Q119" s="17"/>
      <c r="R119" s="16"/>
      <c r="S119" s="17"/>
      <c r="T119" s="53"/>
    </row>
    <row r="120" spans="1:20" x14ac:dyDescent="0.2">
      <c r="A120" s="36" t="s">
        <v>168</v>
      </c>
      <c r="B120" s="88" t="s">
        <v>32</v>
      </c>
      <c r="C120" s="103"/>
      <c r="D120" s="87">
        <f>D121-P121</f>
        <v>-70.056075122407719</v>
      </c>
      <c r="E120" s="171">
        <f>E121-Q121</f>
        <v>-70.056075122407719</v>
      </c>
      <c r="F120" s="50"/>
      <c r="G120" s="139"/>
      <c r="H120" s="156"/>
      <c r="I120" s="156"/>
      <c r="J120" s="156"/>
      <c r="K120" s="156"/>
      <c r="L120" s="156"/>
      <c r="M120" s="156"/>
      <c r="N120" s="156"/>
      <c r="O120" s="156"/>
      <c r="P120" s="50"/>
      <c r="Q120" s="156"/>
      <c r="R120" s="250">
        <f>-95.7+10*LOG10($C5/120)+10*LOG(MAX($C9*12*$C7/$C5,$C6))</f>
        <v>-71.106075122407688</v>
      </c>
      <c r="S120" s="251">
        <f>R120</f>
        <v>-71.106075122407688</v>
      </c>
      <c r="T120" s="149" t="s">
        <v>199</v>
      </c>
    </row>
    <row r="121" spans="1:20" x14ac:dyDescent="0.2">
      <c r="A121" s="39" t="s">
        <v>167</v>
      </c>
      <c r="B121" s="88" t="s">
        <v>32</v>
      </c>
      <c r="C121" s="103"/>
      <c r="D121" s="50">
        <f>D103</f>
        <v>-64.406075122407714</v>
      </c>
      <c r="E121" s="156">
        <f>E103</f>
        <v>-64.406075122407714</v>
      </c>
      <c r="F121" s="50"/>
      <c r="G121" s="139"/>
      <c r="H121" s="156"/>
      <c r="I121" s="156"/>
      <c r="J121" s="156"/>
      <c r="K121" s="156"/>
      <c r="L121" s="156"/>
      <c r="M121" s="156"/>
      <c r="N121" s="156"/>
      <c r="O121" s="156"/>
      <c r="P121" s="146">
        <f>P65</f>
        <v>5.65</v>
      </c>
      <c r="Q121" s="161">
        <f>Q65</f>
        <v>5.65</v>
      </c>
      <c r="R121" s="146"/>
      <c r="S121" s="161"/>
      <c r="T121" s="22"/>
    </row>
    <row r="122" spans="1:20" x14ac:dyDescent="0.2">
      <c r="A122" s="36" t="s">
        <v>169</v>
      </c>
      <c r="B122" s="88" t="s">
        <v>32</v>
      </c>
      <c r="C122" s="103"/>
      <c r="D122" s="87">
        <f>D121+P121</f>
        <v>-58.756075122407715</v>
      </c>
      <c r="E122" s="171">
        <f>E121+Q121</f>
        <v>-58.756075122407715</v>
      </c>
      <c r="F122" s="50"/>
      <c r="G122" s="139"/>
      <c r="H122" s="156"/>
      <c r="I122" s="156"/>
      <c r="J122" s="156"/>
      <c r="K122" s="156"/>
      <c r="L122" s="156"/>
      <c r="M122" s="156"/>
      <c r="N122" s="156"/>
      <c r="O122" s="156"/>
      <c r="P122" s="50"/>
      <c r="Q122" s="156"/>
      <c r="R122" s="197">
        <v>-50</v>
      </c>
      <c r="S122" s="198">
        <f>R122</f>
        <v>-50</v>
      </c>
      <c r="T122" s="107" t="s">
        <v>111</v>
      </c>
    </row>
    <row r="123" spans="1:20" x14ac:dyDescent="0.2">
      <c r="A123" s="44"/>
      <c r="B123" s="26"/>
      <c r="C123" s="92"/>
      <c r="D123" s="24"/>
      <c r="E123" s="24"/>
      <c r="F123" s="47"/>
      <c r="G123" s="108"/>
      <c r="H123" s="24"/>
      <c r="I123" s="24"/>
      <c r="J123" s="24"/>
      <c r="K123" s="24"/>
      <c r="L123" s="24"/>
      <c r="M123" s="24"/>
      <c r="N123" s="24"/>
      <c r="O123" s="24"/>
      <c r="P123" s="137"/>
      <c r="Q123" s="74"/>
      <c r="R123" s="137"/>
      <c r="S123" s="74"/>
      <c r="T123" s="22"/>
    </row>
    <row r="124" spans="1:20" x14ac:dyDescent="0.2">
      <c r="A124" s="36" t="s">
        <v>170</v>
      </c>
      <c r="B124" s="37" t="s">
        <v>2</v>
      </c>
      <c r="C124" s="103"/>
      <c r="D124" s="157"/>
      <c r="E124" s="157"/>
      <c r="F124" s="244">
        <f>F125-P125</f>
        <v>-915.76274818410525</v>
      </c>
      <c r="G124" s="142">
        <f>G125-Q125</f>
        <v>-5.7627481841050754</v>
      </c>
      <c r="H124" s="156"/>
      <c r="I124" s="156"/>
      <c r="J124" s="156"/>
      <c r="K124" s="156"/>
      <c r="L124" s="156"/>
      <c r="M124" s="156"/>
      <c r="N124" s="156"/>
      <c r="O124" s="156"/>
      <c r="P124" s="147"/>
      <c r="Q124" s="163"/>
      <c r="R124" s="147"/>
      <c r="S124" s="198">
        <v>-6</v>
      </c>
      <c r="T124" s="107" t="s">
        <v>186</v>
      </c>
    </row>
    <row r="125" spans="1:20" x14ac:dyDescent="0.2">
      <c r="A125" s="39" t="s">
        <v>171</v>
      </c>
      <c r="B125" s="37" t="s">
        <v>2</v>
      </c>
      <c r="C125" s="103"/>
      <c r="D125" s="157"/>
      <c r="E125" s="157"/>
      <c r="F125" s="244">
        <f>F101</f>
        <v>-910.11274818410527</v>
      </c>
      <c r="G125" s="139">
        <f>G101</f>
        <v>-0.11274818410507498</v>
      </c>
      <c r="H125" s="156"/>
      <c r="I125" s="156"/>
      <c r="J125" s="156"/>
      <c r="K125" s="156"/>
      <c r="L125" s="156"/>
      <c r="M125" s="156"/>
      <c r="N125" s="156"/>
      <c r="O125" s="156"/>
      <c r="P125" s="146">
        <f>P69</f>
        <v>5.65</v>
      </c>
      <c r="Q125" s="161">
        <f>Q69</f>
        <v>5.65</v>
      </c>
      <c r="R125" s="146"/>
      <c r="S125" s="161"/>
      <c r="T125" s="53"/>
    </row>
    <row r="126" spans="1:20" x14ac:dyDescent="0.2">
      <c r="A126" s="36" t="s">
        <v>172</v>
      </c>
      <c r="B126" s="37" t="s">
        <v>2</v>
      </c>
      <c r="C126" s="103"/>
      <c r="D126" s="157"/>
      <c r="E126" s="157"/>
      <c r="F126" s="244">
        <f>F125+P125</f>
        <v>-904.46274818410529</v>
      </c>
      <c r="G126" s="139">
        <f>G125+Q125</f>
        <v>5.5372518158949253</v>
      </c>
      <c r="H126" s="156"/>
      <c r="I126" s="156"/>
      <c r="J126" s="156"/>
      <c r="K126" s="156"/>
      <c r="L126" s="156"/>
      <c r="M126" s="156"/>
      <c r="N126" s="156"/>
      <c r="O126" s="156"/>
      <c r="P126" s="147"/>
      <c r="Q126" s="163"/>
      <c r="R126" s="147"/>
      <c r="S126" s="163"/>
      <c r="T126" s="53"/>
    </row>
    <row r="127" spans="1:20" s="49" customFormat="1" x14ac:dyDescent="0.2">
      <c r="A127" s="69"/>
      <c r="B127" s="26"/>
      <c r="C127" s="92"/>
      <c r="D127" s="24"/>
      <c r="E127" s="24"/>
      <c r="F127" s="245"/>
      <c r="G127" s="108"/>
      <c r="H127" s="24"/>
      <c r="I127" s="24"/>
      <c r="J127" s="24"/>
      <c r="K127" s="24"/>
      <c r="L127" s="24"/>
      <c r="M127" s="24"/>
      <c r="N127" s="24"/>
      <c r="O127" s="24"/>
      <c r="P127" s="47"/>
      <c r="Q127" s="24"/>
      <c r="R127" s="47"/>
      <c r="S127" s="24"/>
      <c r="T127" s="22"/>
    </row>
    <row r="128" spans="1:20" s="49" customFormat="1" ht="15.75" x14ac:dyDescent="0.3">
      <c r="A128" s="36" t="s">
        <v>173</v>
      </c>
      <c r="B128" s="37" t="s">
        <v>185</v>
      </c>
      <c r="C128" s="103"/>
      <c r="D128" s="156"/>
      <c r="E128" s="156"/>
      <c r="F128" s="244">
        <f>F129-P129</f>
        <v>-1004.6500000000002</v>
      </c>
      <c r="G128" s="142">
        <f>G129-Q129</f>
        <v>-94.65000000000002</v>
      </c>
      <c r="H128" s="156"/>
      <c r="I128" s="156"/>
      <c r="J128" s="156"/>
      <c r="K128" s="156"/>
      <c r="L128" s="156"/>
      <c r="M128" s="156"/>
      <c r="N128" s="156"/>
      <c r="O128" s="156"/>
      <c r="P128" s="50"/>
      <c r="Q128" s="156"/>
      <c r="R128" s="147"/>
      <c r="S128" s="251">
        <f>-95.7+10*LOG10($C5/120)</f>
        <v>-95.7</v>
      </c>
      <c r="T128" s="149" t="s">
        <v>200</v>
      </c>
    </row>
    <row r="129" spans="1:20" s="49" customFormat="1" ht="15.75" x14ac:dyDescent="0.3">
      <c r="A129" s="39" t="s">
        <v>174</v>
      </c>
      <c r="B129" s="37" t="s">
        <v>185</v>
      </c>
      <c r="C129" s="103"/>
      <c r="D129" s="156"/>
      <c r="E129" s="156"/>
      <c r="F129" s="244">
        <f>F102</f>
        <v>-999.00000000000023</v>
      </c>
      <c r="G129" s="139">
        <f>G102</f>
        <v>-89.000000000000014</v>
      </c>
      <c r="H129" s="156"/>
      <c r="I129" s="156"/>
      <c r="J129" s="156"/>
      <c r="K129" s="156"/>
      <c r="L129" s="156"/>
      <c r="M129" s="156"/>
      <c r="N129" s="156"/>
      <c r="O129" s="156"/>
      <c r="P129" s="146">
        <f>P73</f>
        <v>5.65</v>
      </c>
      <c r="Q129" s="161">
        <f>Q73</f>
        <v>5.65</v>
      </c>
      <c r="R129" s="146"/>
      <c r="S129" s="161"/>
      <c r="T129" s="22"/>
    </row>
    <row r="130" spans="1:20" s="49" customFormat="1" ht="15.75" x14ac:dyDescent="0.3">
      <c r="A130" s="36" t="s">
        <v>175</v>
      </c>
      <c r="B130" s="37" t="s">
        <v>185</v>
      </c>
      <c r="C130" s="103"/>
      <c r="D130" s="156"/>
      <c r="E130" s="156"/>
      <c r="F130" s="244">
        <f>F129+P129</f>
        <v>-993.35000000000025</v>
      </c>
      <c r="G130" s="139">
        <f>G129+Q129</f>
        <v>-83.350000000000009</v>
      </c>
      <c r="H130" s="156"/>
      <c r="I130" s="156"/>
      <c r="J130" s="156"/>
      <c r="K130" s="156"/>
      <c r="L130" s="156"/>
      <c r="M130" s="156"/>
      <c r="N130" s="156"/>
      <c r="O130" s="156"/>
      <c r="P130" s="50"/>
      <c r="Q130" s="156"/>
      <c r="R130" s="50"/>
      <c r="S130" s="156"/>
      <c r="T130" s="53"/>
    </row>
    <row r="131" spans="1:20" s="49" customFormat="1" ht="12.95" customHeight="1" x14ac:dyDescent="0.2">
      <c r="A131" s="69"/>
      <c r="B131" s="26"/>
      <c r="C131" s="92"/>
      <c r="D131" s="158"/>
      <c r="E131" s="158"/>
      <c r="F131" s="246"/>
      <c r="G131" s="140"/>
      <c r="H131" s="24"/>
      <c r="I131" s="24"/>
      <c r="J131" s="24"/>
      <c r="K131" s="24"/>
      <c r="L131" s="24"/>
      <c r="M131" s="24"/>
      <c r="N131" s="24"/>
      <c r="O131" s="24"/>
      <c r="P131" s="148"/>
      <c r="Q131" s="164"/>
      <c r="R131" s="148"/>
      <c r="S131" s="164"/>
      <c r="T131" s="53"/>
    </row>
    <row r="132" spans="1:20" s="49" customFormat="1" x14ac:dyDescent="0.2">
      <c r="A132" s="36" t="s">
        <v>176</v>
      </c>
      <c r="B132" s="88" t="s">
        <v>32</v>
      </c>
      <c r="C132" s="106"/>
      <c r="D132" s="156"/>
      <c r="E132" s="156"/>
      <c r="F132" s="244">
        <f>F133-P133</f>
        <v>-980.05607512240795</v>
      </c>
      <c r="G132" s="142">
        <f>G133-Q133</f>
        <v>-70.056075122407719</v>
      </c>
      <c r="H132" s="156"/>
      <c r="I132" s="156"/>
      <c r="J132" s="156"/>
      <c r="K132" s="156"/>
      <c r="L132" s="156"/>
      <c r="M132" s="156"/>
      <c r="N132" s="156"/>
      <c r="O132" s="156"/>
      <c r="P132" s="147"/>
      <c r="Q132" s="163"/>
      <c r="R132" s="147"/>
      <c r="S132" s="251">
        <f>-95.7+10*LOG10($C5/120)+10*LOG(MAX($C9*12*$C7/$C5,$C6))</f>
        <v>-71.106075122407688</v>
      </c>
      <c r="T132" s="149" t="s">
        <v>201</v>
      </c>
    </row>
    <row r="133" spans="1:20" s="49" customFormat="1" x14ac:dyDescent="0.2">
      <c r="A133" s="39" t="s">
        <v>177</v>
      </c>
      <c r="B133" s="88" t="s">
        <v>32</v>
      </c>
      <c r="C133" s="106"/>
      <c r="D133" s="156"/>
      <c r="E133" s="156"/>
      <c r="F133" s="244">
        <f>F103</f>
        <v>-974.40607512240797</v>
      </c>
      <c r="G133" s="139">
        <f>G103</f>
        <v>-64.406075122407714</v>
      </c>
      <c r="H133" s="156"/>
      <c r="I133" s="156"/>
      <c r="J133" s="156"/>
      <c r="K133" s="156"/>
      <c r="L133" s="156"/>
      <c r="M133" s="156"/>
      <c r="N133" s="156"/>
      <c r="O133" s="156"/>
      <c r="P133" s="146">
        <f>P77</f>
        <v>5.65</v>
      </c>
      <c r="Q133" s="161">
        <f>Q77</f>
        <v>5.65</v>
      </c>
      <c r="R133" s="146"/>
      <c r="S133" s="161"/>
      <c r="T133" s="53"/>
    </row>
    <row r="134" spans="1:20" s="49" customFormat="1" x14ac:dyDescent="0.2">
      <c r="A134" s="36" t="s">
        <v>178</v>
      </c>
      <c r="B134" s="88" t="s">
        <v>32</v>
      </c>
      <c r="C134" s="106"/>
      <c r="D134" s="156"/>
      <c r="E134" s="156"/>
      <c r="F134" s="244">
        <f>F133+P133</f>
        <v>-968.75607512240799</v>
      </c>
      <c r="G134" s="142">
        <f>G133+Q133</f>
        <v>-58.756075122407715</v>
      </c>
      <c r="H134" s="156"/>
      <c r="I134" s="156"/>
      <c r="J134" s="156"/>
      <c r="K134" s="156"/>
      <c r="L134" s="156"/>
      <c r="M134" s="156"/>
      <c r="N134" s="156"/>
      <c r="O134" s="156"/>
      <c r="P134" s="147"/>
      <c r="Q134" s="163"/>
      <c r="R134" s="147"/>
      <c r="S134" s="198">
        <v>-50</v>
      </c>
      <c r="T134" s="107" t="s">
        <v>111</v>
      </c>
    </row>
    <row r="135" spans="1:20" s="49" customFormat="1" x14ac:dyDescent="0.2">
      <c r="A135" s="69"/>
      <c r="B135" s="26"/>
      <c r="C135" s="92"/>
      <c r="D135" s="158"/>
      <c r="E135" s="158"/>
      <c r="F135" s="246"/>
      <c r="G135" s="140"/>
      <c r="H135" s="24"/>
      <c r="I135" s="24"/>
      <c r="J135" s="24"/>
      <c r="K135" s="24"/>
      <c r="L135" s="24"/>
      <c r="M135" s="24"/>
      <c r="N135" s="24"/>
      <c r="O135" s="24"/>
      <c r="P135" s="148"/>
      <c r="Q135" s="164"/>
      <c r="R135" s="148"/>
      <c r="S135" s="164"/>
      <c r="T135" s="53"/>
    </row>
    <row r="136" spans="1:20" s="49" customFormat="1" x14ac:dyDescent="0.2">
      <c r="A136" s="36" t="s">
        <v>181</v>
      </c>
      <c r="B136" s="88" t="s">
        <v>183</v>
      </c>
      <c r="C136" s="106"/>
      <c r="D136" s="156"/>
      <c r="E136" s="156"/>
      <c r="F136" s="244">
        <f>F137-P137</f>
        <v>-909.7903066274082</v>
      </c>
      <c r="G136" s="142">
        <f>G137-Q137</f>
        <v>0.20969337259201382</v>
      </c>
      <c r="H136" s="156"/>
      <c r="I136" s="156"/>
      <c r="J136" s="156"/>
      <c r="K136" s="156"/>
      <c r="L136" s="156"/>
      <c r="M136" s="156"/>
      <c r="N136" s="156"/>
      <c r="O136" s="156"/>
      <c r="P136" s="147"/>
      <c r="Q136" s="163"/>
      <c r="R136" s="147"/>
      <c r="S136" s="198">
        <v>0</v>
      </c>
      <c r="T136" s="107" t="s">
        <v>187</v>
      </c>
    </row>
    <row r="137" spans="1:20" s="49" customFormat="1" x14ac:dyDescent="0.2">
      <c r="A137" s="36" t="s">
        <v>180</v>
      </c>
      <c r="B137" s="88" t="s">
        <v>131</v>
      </c>
      <c r="C137" s="106"/>
      <c r="D137" s="156"/>
      <c r="E137" s="156"/>
      <c r="F137" s="244">
        <f>F105</f>
        <v>-883.00000000000023</v>
      </c>
      <c r="G137" s="139">
        <f>G105</f>
        <v>27</v>
      </c>
      <c r="H137" s="156"/>
      <c r="I137" s="156"/>
      <c r="J137" s="156"/>
      <c r="K137" s="156"/>
      <c r="L137" s="156"/>
      <c r="M137" s="156"/>
      <c r="N137" s="156"/>
      <c r="O137" s="156"/>
      <c r="P137" s="146">
        <f>P81</f>
        <v>26.790306627407986</v>
      </c>
      <c r="Q137" s="161">
        <f>Q81</f>
        <v>26.790306627407986</v>
      </c>
      <c r="R137" s="147"/>
      <c r="S137" s="163"/>
      <c r="T137" s="22"/>
    </row>
    <row r="138" spans="1:20" s="49" customFormat="1" x14ac:dyDescent="0.2">
      <c r="A138" s="36" t="s">
        <v>182</v>
      </c>
      <c r="B138" s="88" t="s">
        <v>131</v>
      </c>
      <c r="C138" s="106"/>
      <c r="D138" s="156"/>
      <c r="E138" s="156"/>
      <c r="F138" s="244">
        <f>F137+P137</f>
        <v>-856.20969337259226</v>
      </c>
      <c r="G138" s="139">
        <f>G137+Q137</f>
        <v>53.790306627407986</v>
      </c>
      <c r="H138" s="156"/>
      <c r="I138" s="156"/>
      <c r="J138" s="156"/>
      <c r="K138" s="156"/>
      <c r="L138" s="156"/>
      <c r="M138" s="156"/>
      <c r="N138" s="156"/>
      <c r="O138" s="156"/>
      <c r="P138" s="147"/>
      <c r="Q138" s="163"/>
      <c r="R138" s="147"/>
      <c r="S138" s="163"/>
      <c r="T138" s="22"/>
    </row>
    <row r="139" spans="1:20" s="49" customFormat="1" x14ac:dyDescent="0.2">
      <c r="A139" s="69"/>
      <c r="B139" s="26"/>
      <c r="C139" s="92"/>
      <c r="D139" s="24"/>
      <c r="E139" s="24"/>
      <c r="F139" s="47"/>
      <c r="G139" s="108"/>
      <c r="H139" s="24"/>
      <c r="I139" s="24"/>
      <c r="J139" s="24"/>
      <c r="K139" s="24"/>
      <c r="L139" s="24"/>
      <c r="M139" s="24"/>
      <c r="N139" s="24"/>
      <c r="O139" s="24"/>
      <c r="P139" s="148"/>
      <c r="Q139" s="164"/>
      <c r="R139" s="148"/>
      <c r="S139" s="164"/>
      <c r="T139" s="58"/>
    </row>
    <row r="140" spans="1:20" ht="13.5" thickBot="1" x14ac:dyDescent="0.25">
      <c r="A140" s="51" t="s">
        <v>11</v>
      </c>
      <c r="B140" s="52"/>
      <c r="C140" s="112"/>
      <c r="D140" s="159"/>
      <c r="E140" s="159"/>
      <c r="F140" s="113"/>
      <c r="G140" s="141"/>
      <c r="H140" s="172"/>
      <c r="I140" s="172"/>
      <c r="J140" s="172"/>
      <c r="K140" s="172"/>
      <c r="L140" s="172"/>
      <c r="M140" s="172"/>
      <c r="N140" s="172"/>
      <c r="O140" s="172"/>
      <c r="P140" s="143"/>
      <c r="Q140" s="165"/>
      <c r="R140" s="143"/>
      <c r="S140" s="165"/>
      <c r="T140" s="62" t="s">
        <v>12</v>
      </c>
    </row>
  </sheetData>
  <mergeCells count="33">
    <mergeCell ref="C2:G2"/>
    <mergeCell ref="C29:G29"/>
    <mergeCell ref="C43:G43"/>
    <mergeCell ref="H43:O43"/>
    <mergeCell ref="J44:K44"/>
    <mergeCell ref="L44:M44"/>
    <mergeCell ref="D11:E11"/>
    <mergeCell ref="F11:G11"/>
    <mergeCell ref="D12:E12"/>
    <mergeCell ref="F12:G12"/>
    <mergeCell ref="D109:E109"/>
    <mergeCell ref="D90:E90"/>
    <mergeCell ref="F3:G3"/>
    <mergeCell ref="D3:E3"/>
    <mergeCell ref="F109:G109"/>
    <mergeCell ref="F44:G44"/>
    <mergeCell ref="C52:G52"/>
    <mergeCell ref="F53:G53"/>
    <mergeCell ref="R108:S108"/>
    <mergeCell ref="D30:E30"/>
    <mergeCell ref="D44:E44"/>
    <mergeCell ref="P108:Q108"/>
    <mergeCell ref="P52:Q52"/>
    <mergeCell ref="D53:E53"/>
    <mergeCell ref="F30:G30"/>
    <mergeCell ref="H53:I53"/>
    <mergeCell ref="H44:I44"/>
    <mergeCell ref="C89:G89"/>
    <mergeCell ref="C108:G108"/>
    <mergeCell ref="F90:G90"/>
    <mergeCell ref="H52:O52"/>
    <mergeCell ref="J53:K53"/>
    <mergeCell ref="L53:M53"/>
  </mergeCells>
  <phoneticPr fontId="15" type="noConversion"/>
  <conditionalFormatting sqref="T140">
    <cfRule type="cellIs" dxfId="35" priority="85" stopIfTrue="1" operator="equal">
      <formula>"Yes"</formula>
    </cfRule>
    <cfRule type="cellIs" dxfId="34" priority="86" stopIfTrue="1" operator="notEqual">
      <formula>"Yes"</formula>
    </cfRule>
  </conditionalFormatting>
  <conditionalFormatting sqref="R112:S112">
    <cfRule type="cellIs" dxfId="33" priority="87" stopIfTrue="1" operator="lessThan">
      <formula>#REF!</formula>
    </cfRule>
  </conditionalFormatting>
  <conditionalFormatting sqref="S124">
    <cfRule type="cellIs" dxfId="32" priority="16" stopIfTrue="1" operator="lessThan">
      <formula>#REF!</formula>
    </cfRule>
  </conditionalFormatting>
  <conditionalFormatting sqref="S136">
    <cfRule type="cellIs" dxfId="31" priority="15" stopIfTrue="1" operator="lessThan">
      <formula>#REF!</formula>
    </cfRule>
  </conditionalFormatting>
  <conditionalFormatting sqref="D112">
    <cfRule type="cellIs" dxfId="30" priority="13" operator="lessThan">
      <formula>$R$112</formula>
    </cfRule>
  </conditionalFormatting>
  <conditionalFormatting sqref="E112">
    <cfRule type="cellIs" dxfId="29" priority="12" operator="lessThan">
      <formula>$S$112</formula>
    </cfRule>
  </conditionalFormatting>
  <conditionalFormatting sqref="D116">
    <cfRule type="cellIs" dxfId="28" priority="11" operator="lessThan">
      <formula>$R$116</formula>
    </cfRule>
  </conditionalFormatting>
  <conditionalFormatting sqref="E116">
    <cfRule type="cellIs" dxfId="27" priority="10" operator="lessThan">
      <formula>$S$116</formula>
    </cfRule>
  </conditionalFormatting>
  <conditionalFormatting sqref="D120">
    <cfRule type="cellIs" dxfId="26" priority="9" operator="lessThan">
      <formula>$R$120</formula>
    </cfRule>
  </conditionalFormatting>
  <conditionalFormatting sqref="E120">
    <cfRule type="cellIs" dxfId="25" priority="8" operator="lessThan">
      <formula>$S$120</formula>
    </cfRule>
  </conditionalFormatting>
  <conditionalFormatting sqref="D122">
    <cfRule type="cellIs" dxfId="24" priority="7" operator="greaterThan">
      <formula>$R$122</formula>
    </cfRule>
  </conditionalFormatting>
  <conditionalFormatting sqref="E122">
    <cfRule type="cellIs" dxfId="23" priority="6" operator="greaterThan">
      <formula>$S$122</formula>
    </cfRule>
  </conditionalFormatting>
  <conditionalFormatting sqref="G124">
    <cfRule type="cellIs" dxfId="22" priority="5" operator="lessThan">
      <formula>$S$124</formula>
    </cfRule>
  </conditionalFormatting>
  <conditionalFormatting sqref="G128">
    <cfRule type="cellIs" dxfId="21" priority="4" operator="lessThan">
      <formula>$S$128</formula>
    </cfRule>
  </conditionalFormatting>
  <conditionalFormatting sqref="G132">
    <cfRule type="cellIs" dxfId="20" priority="3" operator="lessThan">
      <formula>$S$132</formula>
    </cfRule>
  </conditionalFormatting>
  <conditionalFormatting sqref="G134">
    <cfRule type="cellIs" dxfId="19" priority="2" operator="greaterThan">
      <formula>$S$134</formula>
    </cfRule>
  </conditionalFormatting>
  <conditionalFormatting sqref="G136">
    <cfRule type="cellIs" dxfId="18" priority="1" operator="lessThan">
      <formula>$S$136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40"/>
  <sheetViews>
    <sheetView tabSelected="1" workbookViewId="0">
      <selection activeCell="N131" sqref="N131"/>
    </sheetView>
  </sheetViews>
  <sheetFormatPr defaultRowHeight="12.75" x14ac:dyDescent="0.2"/>
  <cols>
    <col min="1" max="1" width="60.85546875" customWidth="1"/>
    <col min="2" max="2" width="15.7109375" customWidth="1"/>
    <col min="20" max="20" width="66.140625" customWidth="1"/>
  </cols>
  <sheetData>
    <row r="1" spans="1:20" ht="13.5" thickBo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52" t="s">
        <v>48</v>
      </c>
      <c r="D2" s="253"/>
      <c r="E2" s="253"/>
      <c r="F2" s="253"/>
      <c r="G2" s="261"/>
      <c r="H2" s="236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  <c r="T2" s="13" t="s">
        <v>0</v>
      </c>
    </row>
    <row r="3" spans="1:20" x14ac:dyDescent="0.2">
      <c r="A3" s="30"/>
      <c r="B3" s="60"/>
      <c r="C3" s="116"/>
      <c r="D3" s="254" t="s">
        <v>133</v>
      </c>
      <c r="E3" s="255"/>
      <c r="F3" s="254" t="s">
        <v>121</v>
      </c>
      <c r="G3" s="255"/>
      <c r="H3" s="238"/>
      <c r="I3" s="170"/>
      <c r="J3" s="170"/>
      <c r="K3" s="170"/>
      <c r="L3" s="170"/>
      <c r="M3" s="170"/>
      <c r="N3" s="170"/>
      <c r="O3" s="170"/>
      <c r="P3" s="17"/>
      <c r="Q3" s="17"/>
      <c r="R3" s="17"/>
      <c r="S3" s="17"/>
      <c r="T3" s="101"/>
    </row>
    <row r="4" spans="1:20" x14ac:dyDescent="0.2">
      <c r="A4" s="30"/>
      <c r="B4" s="15" t="s">
        <v>1</v>
      </c>
      <c r="C4" s="116"/>
      <c r="D4" s="221" t="s">
        <v>37</v>
      </c>
      <c r="E4" s="222" t="s">
        <v>38</v>
      </c>
      <c r="F4" s="221" t="s">
        <v>37</v>
      </c>
      <c r="G4" s="15" t="s">
        <v>38</v>
      </c>
      <c r="H4" s="169"/>
      <c r="I4" s="169"/>
      <c r="J4" s="222"/>
      <c r="K4" s="222"/>
      <c r="L4" s="222"/>
      <c r="M4" s="222"/>
      <c r="N4" s="222"/>
      <c r="O4" s="222"/>
      <c r="P4" s="17"/>
      <c r="Q4" s="17"/>
      <c r="R4" s="17"/>
      <c r="S4" s="17"/>
      <c r="T4" s="101"/>
    </row>
    <row r="5" spans="1:20" x14ac:dyDescent="0.2">
      <c r="A5" s="94" t="s">
        <v>60</v>
      </c>
      <c r="B5" s="95" t="s">
        <v>29</v>
      </c>
      <c r="C5" s="203">
        <v>240</v>
      </c>
      <c r="D5" s="97"/>
      <c r="E5" s="196"/>
      <c r="F5" s="204"/>
      <c r="G5" s="122"/>
      <c r="H5" s="26"/>
      <c r="I5" s="26"/>
      <c r="J5" s="26"/>
      <c r="K5" s="26"/>
      <c r="L5" s="26"/>
      <c r="M5" s="26"/>
      <c r="N5" s="26"/>
      <c r="O5" s="26"/>
      <c r="P5" s="74"/>
      <c r="Q5" s="74"/>
      <c r="R5" s="74"/>
      <c r="S5" s="74"/>
      <c r="T5" s="22" t="s">
        <v>194</v>
      </c>
    </row>
    <row r="6" spans="1:20" x14ac:dyDescent="0.2">
      <c r="A6" s="94" t="s">
        <v>61</v>
      </c>
      <c r="B6" s="95"/>
      <c r="C6" s="229">
        <v>240</v>
      </c>
      <c r="D6" s="18"/>
      <c r="E6" s="196"/>
      <c r="F6" s="204"/>
      <c r="G6" s="122"/>
      <c r="H6" s="26"/>
      <c r="I6" s="26"/>
      <c r="J6" s="26"/>
      <c r="K6" s="26"/>
      <c r="L6" s="26"/>
      <c r="M6" s="26"/>
      <c r="N6" s="26"/>
      <c r="O6" s="26"/>
      <c r="P6" s="74"/>
      <c r="Q6" s="74"/>
      <c r="R6" s="74"/>
      <c r="S6" s="74"/>
      <c r="T6" s="22"/>
    </row>
    <row r="7" spans="1:20" x14ac:dyDescent="0.2">
      <c r="A7" s="94" t="s">
        <v>62</v>
      </c>
      <c r="B7" s="96" t="s">
        <v>64</v>
      </c>
      <c r="C7" s="229">
        <v>120</v>
      </c>
      <c r="D7" s="196"/>
      <c r="E7" s="196"/>
      <c r="F7" s="204"/>
      <c r="G7" s="122"/>
      <c r="H7" s="26"/>
      <c r="I7" s="26"/>
      <c r="J7" s="26"/>
      <c r="K7" s="26"/>
      <c r="L7" s="26"/>
      <c r="M7" s="26"/>
      <c r="N7" s="26"/>
      <c r="O7" s="26"/>
      <c r="P7" s="74"/>
      <c r="Q7" s="74"/>
      <c r="R7" s="74"/>
      <c r="S7" s="74"/>
      <c r="T7" s="22"/>
    </row>
    <row r="8" spans="1:20" x14ac:dyDescent="0.2">
      <c r="A8" s="94" t="s">
        <v>30</v>
      </c>
      <c r="B8" s="96" t="s">
        <v>31</v>
      </c>
      <c r="C8" s="229">
        <v>100</v>
      </c>
      <c r="D8" s="196"/>
      <c r="E8" s="196"/>
      <c r="F8" s="78"/>
      <c r="G8" s="120"/>
      <c r="H8" s="26"/>
      <c r="I8" s="26"/>
      <c r="J8" s="26"/>
      <c r="K8" s="26"/>
      <c r="L8" s="26"/>
      <c r="M8" s="26"/>
      <c r="N8" s="26"/>
      <c r="O8" s="26"/>
      <c r="P8" s="74"/>
      <c r="Q8" s="74"/>
      <c r="R8" s="74"/>
      <c r="S8" s="74"/>
      <c r="T8" s="22" t="s">
        <v>117</v>
      </c>
    </row>
    <row r="9" spans="1:20" x14ac:dyDescent="0.2">
      <c r="A9" s="19" t="s">
        <v>63</v>
      </c>
      <c r="B9" s="96"/>
      <c r="C9" s="229">
        <v>48</v>
      </c>
      <c r="D9" s="196"/>
      <c r="E9" s="196"/>
      <c r="F9" s="78"/>
      <c r="G9" s="120"/>
      <c r="H9" s="26"/>
      <c r="I9" s="26"/>
      <c r="J9" s="26"/>
      <c r="K9" s="26"/>
      <c r="L9" s="26"/>
      <c r="M9" s="26"/>
      <c r="N9" s="26"/>
      <c r="O9" s="26"/>
      <c r="P9" s="74"/>
      <c r="Q9" s="74"/>
      <c r="R9" s="74"/>
      <c r="S9" s="74"/>
      <c r="T9" s="22" t="s">
        <v>192</v>
      </c>
    </row>
    <row r="10" spans="1:20" ht="16.5" thickBot="1" x14ac:dyDescent="0.35">
      <c r="A10" s="19" t="s">
        <v>122</v>
      </c>
      <c r="B10" s="20" t="s">
        <v>120</v>
      </c>
      <c r="C10" s="89"/>
      <c r="D10" s="150">
        <v>-86</v>
      </c>
      <c r="E10" s="225">
        <v>-86</v>
      </c>
      <c r="F10" s="228">
        <v>-999</v>
      </c>
      <c r="G10" s="225">
        <v>-86</v>
      </c>
      <c r="H10" s="23"/>
      <c r="I10" s="23"/>
      <c r="J10" s="26"/>
      <c r="K10" s="26"/>
      <c r="L10" s="26"/>
      <c r="M10" s="26"/>
      <c r="N10" s="26"/>
      <c r="O10" s="26"/>
      <c r="P10" s="21"/>
      <c r="Q10" s="21"/>
      <c r="R10" s="21"/>
      <c r="S10" s="21"/>
      <c r="T10" s="22" t="s">
        <v>193</v>
      </c>
    </row>
    <row r="11" spans="1:20" ht="13.5" thickBot="1" x14ac:dyDescent="0.25">
      <c r="A11" s="19" t="s">
        <v>65</v>
      </c>
      <c r="B11" s="20"/>
      <c r="C11" s="89"/>
      <c r="D11" s="262">
        <v>1</v>
      </c>
      <c r="E11" s="263"/>
      <c r="F11" s="262">
        <v>1</v>
      </c>
      <c r="G11" s="263"/>
      <c r="H11" s="23"/>
      <c r="I11" s="23"/>
      <c r="J11" s="26"/>
      <c r="K11" s="26"/>
      <c r="L11" s="26"/>
      <c r="M11" s="26"/>
      <c r="N11" s="26"/>
      <c r="O11" s="26"/>
      <c r="P11" s="21"/>
      <c r="Q11" s="21"/>
      <c r="R11" s="21"/>
      <c r="S11" s="21"/>
      <c r="T11" s="22" t="s">
        <v>123</v>
      </c>
    </row>
    <row r="12" spans="1:20" ht="13.5" thickBot="1" x14ac:dyDescent="0.25">
      <c r="A12" s="19" t="s">
        <v>66</v>
      </c>
      <c r="B12" s="20"/>
      <c r="C12" s="89"/>
      <c r="D12" s="262">
        <v>1</v>
      </c>
      <c r="E12" s="263"/>
      <c r="F12" s="262">
        <v>1</v>
      </c>
      <c r="G12" s="263"/>
      <c r="H12" s="23"/>
      <c r="I12" s="23"/>
      <c r="J12" s="26"/>
      <c r="K12" s="26"/>
      <c r="L12" s="26"/>
      <c r="M12" s="26"/>
      <c r="N12" s="26"/>
      <c r="O12" s="26"/>
      <c r="P12" s="21"/>
      <c r="Q12" s="21"/>
      <c r="R12" s="21"/>
      <c r="S12" s="21"/>
      <c r="T12" s="22" t="s">
        <v>124</v>
      </c>
    </row>
    <row r="13" spans="1:20" x14ac:dyDescent="0.2">
      <c r="A13" s="19" t="s">
        <v>67</v>
      </c>
      <c r="B13" s="20" t="s">
        <v>77</v>
      </c>
      <c r="C13" s="109">
        <v>-1</v>
      </c>
      <c r="D13" s="18"/>
      <c r="E13" s="28"/>
      <c r="F13" s="160"/>
      <c r="G13" s="224"/>
      <c r="H13" s="23"/>
      <c r="I13" s="23"/>
      <c r="J13" s="26"/>
      <c r="K13" s="205"/>
      <c r="L13" s="205"/>
      <c r="M13" s="205"/>
      <c r="N13" s="205"/>
      <c r="O13" s="205"/>
      <c r="P13" s="21"/>
      <c r="Q13" s="21"/>
      <c r="R13" s="21"/>
      <c r="S13" s="21"/>
      <c r="T13" s="22" t="s">
        <v>80</v>
      </c>
    </row>
    <row r="14" spans="1:20" x14ac:dyDescent="0.2">
      <c r="A14" s="19" t="s">
        <v>78</v>
      </c>
      <c r="B14" s="20"/>
      <c r="C14" s="229">
        <v>66</v>
      </c>
      <c r="D14" s="18"/>
      <c r="E14" s="20"/>
      <c r="F14" s="160"/>
      <c r="G14" s="224"/>
      <c r="H14" s="23"/>
      <c r="I14" s="23"/>
      <c r="J14" s="26"/>
      <c r="K14" s="196"/>
      <c r="L14" s="196"/>
      <c r="M14" s="196"/>
      <c r="N14" s="196"/>
      <c r="O14" s="196"/>
      <c r="P14" s="21"/>
      <c r="Q14" s="21"/>
      <c r="R14" s="21"/>
      <c r="S14" s="21"/>
      <c r="T14" s="22" t="s">
        <v>81</v>
      </c>
    </row>
    <row r="15" spans="1:20" x14ac:dyDescent="0.2">
      <c r="A15" s="19" t="s">
        <v>68</v>
      </c>
      <c r="B15" s="20" t="s">
        <v>79</v>
      </c>
      <c r="C15" s="229">
        <v>120</v>
      </c>
      <c r="D15" s="18"/>
      <c r="E15" s="20"/>
      <c r="F15" s="160"/>
      <c r="G15" s="224"/>
      <c r="H15" s="23"/>
      <c r="I15" s="23"/>
      <c r="J15" s="26"/>
      <c r="K15" s="196"/>
      <c r="L15" s="196"/>
      <c r="M15" s="196"/>
      <c r="N15" s="196"/>
      <c r="O15" s="196"/>
      <c r="P15" s="21"/>
      <c r="Q15" s="21"/>
      <c r="R15" s="21"/>
      <c r="S15" s="21"/>
      <c r="T15" s="22" t="s">
        <v>82</v>
      </c>
    </row>
    <row r="16" spans="1:20" x14ac:dyDescent="0.2">
      <c r="A16" s="19" t="s">
        <v>69</v>
      </c>
      <c r="B16" s="20" t="s">
        <v>129</v>
      </c>
      <c r="C16" s="109">
        <v>-81.7</v>
      </c>
      <c r="D16" s="18"/>
      <c r="E16" s="20"/>
      <c r="F16" s="160"/>
      <c r="G16" s="224"/>
      <c r="H16" s="23"/>
      <c r="I16" s="23"/>
      <c r="J16" s="26"/>
      <c r="K16" s="205"/>
      <c r="L16" s="205"/>
      <c r="M16" s="205"/>
      <c r="N16" s="205"/>
      <c r="O16" s="205"/>
      <c r="P16" s="21"/>
      <c r="Q16" s="21"/>
      <c r="R16" s="21"/>
      <c r="S16" s="21"/>
      <c r="T16" s="22" t="s">
        <v>83</v>
      </c>
    </row>
    <row r="17" spans="1:20" x14ac:dyDescent="0.2">
      <c r="A17" s="19" t="s">
        <v>70</v>
      </c>
      <c r="B17" s="20" t="s">
        <v>129</v>
      </c>
      <c r="C17" s="109">
        <v>-68.900000000000006</v>
      </c>
      <c r="D17" s="18"/>
      <c r="E17" s="20"/>
      <c r="F17" s="160"/>
      <c r="G17" s="224"/>
      <c r="H17" s="23"/>
      <c r="I17" s="23"/>
      <c r="J17" s="18"/>
      <c r="K17" s="205"/>
      <c r="L17" s="205"/>
      <c r="M17" s="205"/>
      <c r="N17" s="205"/>
      <c r="O17" s="205"/>
      <c r="P17" s="21"/>
      <c r="Q17" s="21"/>
      <c r="R17" s="21"/>
      <c r="S17" s="21"/>
      <c r="T17" s="22" t="s">
        <v>84</v>
      </c>
    </row>
    <row r="18" spans="1:20" x14ac:dyDescent="0.2">
      <c r="A18" s="19" t="s">
        <v>71</v>
      </c>
      <c r="B18" s="20" t="s">
        <v>130</v>
      </c>
      <c r="C18" s="109">
        <v>7</v>
      </c>
      <c r="D18" s="18"/>
      <c r="E18" s="20"/>
      <c r="F18" s="160"/>
      <c r="G18" s="224"/>
      <c r="H18" s="23"/>
      <c r="I18" s="23"/>
      <c r="J18" s="26"/>
      <c r="K18" s="205"/>
      <c r="L18" s="205"/>
      <c r="M18" s="205"/>
      <c r="N18" s="205"/>
      <c r="O18" s="205"/>
      <c r="P18" s="21"/>
      <c r="Q18" s="21"/>
      <c r="R18" s="21"/>
      <c r="S18" s="21"/>
      <c r="T18" s="22" t="s">
        <v>85</v>
      </c>
    </row>
    <row r="19" spans="1:20" x14ac:dyDescent="0.2">
      <c r="A19" s="19" t="s">
        <v>72</v>
      </c>
      <c r="B19" s="20" t="s">
        <v>131</v>
      </c>
      <c r="C19" s="109">
        <v>7</v>
      </c>
      <c r="D19" s="18"/>
      <c r="E19" s="20"/>
      <c r="F19" s="160"/>
      <c r="G19" s="224"/>
      <c r="H19" s="23"/>
      <c r="I19" s="23"/>
      <c r="J19" s="26"/>
      <c r="K19" s="205"/>
      <c r="L19" s="205"/>
      <c r="M19" s="205"/>
      <c r="N19" s="205"/>
      <c r="O19" s="205"/>
      <c r="P19" s="21"/>
      <c r="Q19" s="21"/>
      <c r="R19" s="21"/>
      <c r="S19" s="21"/>
      <c r="T19" s="22" t="s">
        <v>86</v>
      </c>
    </row>
    <row r="20" spans="1:20" ht="15.75" x14ac:dyDescent="0.3">
      <c r="A20" s="19" t="s">
        <v>73</v>
      </c>
      <c r="B20" s="20" t="s">
        <v>130</v>
      </c>
      <c r="C20" s="109">
        <v>1</v>
      </c>
      <c r="D20" s="18"/>
      <c r="E20" s="20"/>
      <c r="F20" s="160"/>
      <c r="G20" s="224"/>
      <c r="H20" s="23"/>
      <c r="I20" s="23"/>
      <c r="J20" s="26"/>
      <c r="K20" s="205"/>
      <c r="L20" s="205"/>
      <c r="M20" s="205"/>
      <c r="N20" s="205"/>
      <c r="O20" s="205"/>
      <c r="P20" s="21"/>
      <c r="Q20" s="21"/>
      <c r="R20" s="21"/>
      <c r="S20" s="21"/>
      <c r="T20" s="22" t="s">
        <v>87</v>
      </c>
    </row>
    <row r="21" spans="1:20" ht="15.75" x14ac:dyDescent="0.3">
      <c r="A21" s="19" t="s">
        <v>74</v>
      </c>
      <c r="B21" s="20" t="s">
        <v>132</v>
      </c>
      <c r="C21" s="109">
        <v>1</v>
      </c>
      <c r="D21" s="18"/>
      <c r="E21" s="20"/>
      <c r="F21" s="160"/>
      <c r="G21" s="224"/>
      <c r="H21" s="23"/>
      <c r="I21" s="23"/>
      <c r="J21" s="26"/>
      <c r="K21" s="205"/>
      <c r="L21" s="205"/>
      <c r="M21" s="205"/>
      <c r="N21" s="205"/>
      <c r="O21" s="205"/>
      <c r="P21" s="21"/>
      <c r="Q21" s="21"/>
      <c r="R21" s="21"/>
      <c r="S21" s="21"/>
      <c r="T21" s="22" t="s">
        <v>88</v>
      </c>
    </row>
    <row r="22" spans="1:20" x14ac:dyDescent="0.2">
      <c r="A22" s="19" t="s">
        <v>75</v>
      </c>
      <c r="B22" s="20" t="s">
        <v>132</v>
      </c>
      <c r="C22" s="109">
        <v>-10</v>
      </c>
      <c r="D22" s="18"/>
      <c r="E22" s="20"/>
      <c r="F22" s="160"/>
      <c r="G22" s="224"/>
      <c r="H22" s="23"/>
      <c r="I22" s="23"/>
      <c r="J22" s="26"/>
      <c r="K22" s="205"/>
      <c r="L22" s="205"/>
      <c r="M22" s="205"/>
      <c r="N22" s="205"/>
      <c r="O22" s="205"/>
      <c r="P22" s="21"/>
      <c r="Q22" s="21"/>
      <c r="R22" s="21"/>
      <c r="S22" s="21"/>
      <c r="T22" s="22" t="s">
        <v>89</v>
      </c>
    </row>
    <row r="23" spans="1:20" x14ac:dyDescent="0.2">
      <c r="A23" s="19" t="s">
        <v>76</v>
      </c>
      <c r="B23" s="20" t="s">
        <v>131</v>
      </c>
      <c r="C23" s="109">
        <v>20</v>
      </c>
      <c r="D23" s="18"/>
      <c r="E23" s="20"/>
      <c r="F23" s="160"/>
      <c r="G23" s="224"/>
      <c r="H23" s="23"/>
      <c r="I23" s="23"/>
      <c r="J23" s="18"/>
      <c r="K23" s="205"/>
      <c r="L23" s="205"/>
      <c r="M23" s="205"/>
      <c r="N23" s="205"/>
      <c r="O23" s="205"/>
      <c r="P23" s="21"/>
      <c r="Q23" s="21"/>
      <c r="R23" s="21"/>
      <c r="S23" s="21"/>
      <c r="T23" s="22" t="s">
        <v>89</v>
      </c>
    </row>
    <row r="24" spans="1:20" x14ac:dyDescent="0.2">
      <c r="A24" s="19" t="s">
        <v>125</v>
      </c>
      <c r="B24" s="20" t="s">
        <v>126</v>
      </c>
      <c r="C24" s="230">
        <v>16</v>
      </c>
      <c r="D24" s="18"/>
      <c r="E24" s="20"/>
      <c r="F24" s="160"/>
      <c r="G24" s="224"/>
      <c r="H24" s="23"/>
      <c r="I24" s="23"/>
      <c r="J24" s="18"/>
      <c r="K24" s="205"/>
      <c r="L24" s="205"/>
      <c r="M24" s="205"/>
      <c r="N24" s="205"/>
      <c r="O24" s="205"/>
      <c r="P24" s="21"/>
      <c r="Q24" s="21"/>
      <c r="R24" s="21"/>
      <c r="S24" s="21"/>
      <c r="T24" s="22"/>
    </row>
    <row r="25" spans="1:20" x14ac:dyDescent="0.2">
      <c r="A25" s="19" t="s">
        <v>127</v>
      </c>
      <c r="B25" s="20" t="s">
        <v>128</v>
      </c>
      <c r="C25" s="230">
        <v>-11</v>
      </c>
      <c r="D25" s="18"/>
      <c r="E25" s="20"/>
      <c r="F25" s="160"/>
      <c r="G25" s="224"/>
      <c r="H25" s="160"/>
      <c r="I25" s="160"/>
      <c r="J25" s="26"/>
      <c r="K25" s="160"/>
      <c r="L25" s="160"/>
      <c r="M25" s="160"/>
      <c r="N25" s="160"/>
      <c r="O25" s="160"/>
      <c r="P25" s="21"/>
      <c r="Q25" s="21"/>
      <c r="R25" s="21"/>
      <c r="S25" s="21"/>
      <c r="T25" s="22" t="s">
        <v>119</v>
      </c>
    </row>
    <row r="26" spans="1:20" ht="13.5" thickBot="1" x14ac:dyDescent="0.25">
      <c r="A26" s="110" t="s">
        <v>190</v>
      </c>
      <c r="B26" s="111"/>
      <c r="C26" s="231"/>
      <c r="D26" s="151"/>
      <c r="E26" s="86"/>
      <c r="F26" s="151"/>
      <c r="G26" s="86"/>
      <c r="H26" s="81"/>
      <c r="I26" s="81"/>
      <c r="J26" s="81"/>
      <c r="K26" s="81"/>
      <c r="L26" s="81"/>
      <c r="M26" s="81"/>
      <c r="N26" s="81"/>
      <c r="O26" s="81"/>
      <c r="P26" s="84"/>
      <c r="Q26" s="84"/>
      <c r="R26" s="84"/>
      <c r="S26" s="84"/>
      <c r="T26" s="54"/>
    </row>
    <row r="27" spans="1:20" x14ac:dyDescent="0.2">
      <c r="A27" s="7"/>
      <c r="B27" s="21"/>
      <c r="C27" s="21"/>
      <c r="D27" s="18"/>
      <c r="E27" s="18"/>
      <c r="F27" s="18"/>
      <c r="G27" s="18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61"/>
    </row>
    <row r="28" spans="1:20" ht="13.5" thickBot="1" x14ac:dyDescent="0.25">
      <c r="A28" s="8"/>
      <c r="B28" s="18"/>
      <c r="C28" s="18"/>
      <c r="D28" s="18"/>
      <c r="E28" s="18"/>
      <c r="F28" s="18"/>
      <c r="G28" s="18"/>
      <c r="H28" s="25"/>
      <c r="I28" s="25"/>
      <c r="J28" s="25"/>
      <c r="K28" s="25"/>
      <c r="L28" s="25"/>
      <c r="M28" s="25"/>
      <c r="N28" s="25"/>
      <c r="O28" s="25"/>
      <c r="P28" s="18"/>
      <c r="Q28" s="18"/>
      <c r="R28" s="18"/>
      <c r="S28" s="18"/>
      <c r="T28" s="7"/>
    </row>
    <row r="29" spans="1:20" ht="13.5" thickBot="1" x14ac:dyDescent="0.25">
      <c r="A29" s="9" t="s">
        <v>18</v>
      </c>
      <c r="B29" s="28"/>
      <c r="C29" s="252" t="s">
        <v>36</v>
      </c>
      <c r="D29" s="253"/>
      <c r="E29" s="253"/>
      <c r="F29" s="253"/>
      <c r="G29" s="261"/>
      <c r="H29" s="237"/>
      <c r="I29" s="237"/>
      <c r="J29" s="178"/>
      <c r="K29" s="178"/>
      <c r="L29" s="178"/>
      <c r="M29" s="178"/>
      <c r="N29" s="178"/>
      <c r="O29" s="178"/>
      <c r="P29" s="177"/>
      <c r="Q29" s="177"/>
      <c r="R29" s="177"/>
      <c r="S29" s="177"/>
      <c r="T29" s="173"/>
    </row>
    <row r="30" spans="1:20" x14ac:dyDescent="0.2">
      <c r="A30" s="30"/>
      <c r="B30" s="20"/>
      <c r="C30" s="102"/>
      <c r="D30" s="254" t="s">
        <v>134</v>
      </c>
      <c r="E30" s="255"/>
      <c r="F30" s="254" t="s">
        <v>135</v>
      </c>
      <c r="G30" s="258"/>
      <c r="H30" s="168"/>
      <c r="I30" s="168"/>
      <c r="J30" s="168"/>
      <c r="K30" s="168"/>
      <c r="L30" s="168"/>
      <c r="M30" s="168"/>
      <c r="N30" s="168"/>
      <c r="O30" s="168"/>
      <c r="P30" s="29"/>
      <c r="Q30" s="29"/>
      <c r="R30" s="29"/>
      <c r="S30" s="29"/>
      <c r="T30" s="13" t="s">
        <v>0</v>
      </c>
    </row>
    <row r="31" spans="1:20" x14ac:dyDescent="0.2">
      <c r="A31" s="30"/>
      <c r="B31" s="20"/>
      <c r="C31" s="20"/>
      <c r="D31" s="221" t="s">
        <v>37</v>
      </c>
      <c r="E31" s="222" t="s">
        <v>38</v>
      </c>
      <c r="F31" s="221" t="s">
        <v>37</v>
      </c>
      <c r="G31" s="222" t="s">
        <v>38</v>
      </c>
      <c r="H31" s="174"/>
      <c r="I31" s="169"/>
      <c r="J31" s="169"/>
      <c r="K31" s="169"/>
      <c r="L31" s="169"/>
      <c r="M31" s="169"/>
      <c r="N31" s="169"/>
      <c r="O31" s="169"/>
      <c r="P31" s="21"/>
      <c r="Q31" s="21"/>
      <c r="R31" s="21"/>
      <c r="S31" s="21"/>
      <c r="T31" s="101"/>
    </row>
    <row r="32" spans="1:20" ht="15.75" x14ac:dyDescent="0.3">
      <c r="A32" s="35" t="s">
        <v>155</v>
      </c>
      <c r="B32" s="59" t="s">
        <v>91</v>
      </c>
      <c r="C32" s="59"/>
      <c r="D32" s="123">
        <f>(10^12)*(10^-3)*10^(D10/10)</f>
        <v>2.511886431509581</v>
      </c>
      <c r="E32" s="75">
        <f>(10^12)*(10^-3)*10^(E10/10)</f>
        <v>2.511886431509581</v>
      </c>
      <c r="F32" s="232">
        <f>(10^12)*(10^-3)*10^(F10/10)</f>
        <v>1.2589254117941162E-91</v>
      </c>
      <c r="G32" s="75">
        <f>(10^12)*(10^-3)*10^(G10/10)</f>
        <v>2.511886431509581</v>
      </c>
      <c r="H32" s="123"/>
      <c r="I32" s="75"/>
      <c r="J32" s="75"/>
      <c r="K32" s="75"/>
      <c r="L32" s="75"/>
      <c r="M32" s="75"/>
      <c r="N32" s="75"/>
      <c r="O32" s="75"/>
      <c r="P32" s="31"/>
      <c r="Q32" s="31"/>
      <c r="R32" s="31"/>
      <c r="S32" s="31"/>
      <c r="T32" s="55" t="s">
        <v>39</v>
      </c>
    </row>
    <row r="33" spans="1:20" ht="15.75" x14ac:dyDescent="0.3">
      <c r="A33" s="35" t="s">
        <v>93</v>
      </c>
      <c r="B33" s="59" t="s">
        <v>91</v>
      </c>
      <c r="C33" s="59"/>
      <c r="D33" s="123">
        <f>10^9*($C5/$C15)*10^((IF($D11=0,$C16+IF($D12=0,0,$C18)+$C20,$C17+IF($D12=0,0,$C19)+$C21)-$C13)/10)/($C14*12)</f>
        <v>2.5840732128301833</v>
      </c>
      <c r="E33" s="75">
        <f>10^9*($C5/$C15)*10^((IF($D11=0,$C16+IF($D12=0,0,$C18)+$C20,$C17+IF($D12=0,0,$C19)+$C21)-$C13)/10)/($C14*12)</f>
        <v>2.5840732128301833</v>
      </c>
      <c r="F33" s="232">
        <f>10^9*($C5/$C15)*10^((IF($F11=0,$C16+IF($F12=0,0,$C18)+$C20,$C17+IF($F12=0,0,$C19)+$C21)-$C13)/10)/($C14*12)</f>
        <v>2.5840732128301833</v>
      </c>
      <c r="G33" s="75">
        <f>10^9*($C5/$C15)*10^((IF($F11=0,$C16+IF($F12=0,0,$C18)+$C20,$C17+IF($F12=0,0,$C19)+$C21)-$C13)/10)/($C14*12)</f>
        <v>2.5840732128301833</v>
      </c>
      <c r="H33" s="123"/>
      <c r="I33" s="75"/>
      <c r="J33" s="75"/>
      <c r="K33" s="75"/>
      <c r="L33" s="75"/>
      <c r="M33" s="75"/>
      <c r="N33" s="75"/>
      <c r="O33" s="75"/>
      <c r="P33" s="31"/>
      <c r="Q33" s="31"/>
      <c r="R33" s="31"/>
      <c r="S33" s="31"/>
      <c r="T33" s="55" t="s">
        <v>100</v>
      </c>
    </row>
    <row r="34" spans="1:20" x14ac:dyDescent="0.2">
      <c r="A34" s="32" t="s">
        <v>94</v>
      </c>
      <c r="B34" s="20" t="s">
        <v>2</v>
      </c>
      <c r="C34" s="20"/>
      <c r="D34" s="47">
        <f>10*LOG10(D32/D33)</f>
        <v>-0.12304814074486875</v>
      </c>
      <c r="E34" s="24">
        <f t="shared" ref="E34:G34" si="0">10*LOG10(E32/E33)</f>
        <v>-0.12304814074486875</v>
      </c>
      <c r="F34" s="233">
        <f t="shared" si="0"/>
        <v>-913.12304814074514</v>
      </c>
      <c r="G34" s="24">
        <f t="shared" si="0"/>
        <v>-0.12304814074486875</v>
      </c>
      <c r="H34" s="47"/>
      <c r="I34" s="24"/>
      <c r="J34" s="24"/>
      <c r="K34" s="24"/>
      <c r="L34" s="24"/>
      <c r="M34" s="24"/>
      <c r="N34" s="24"/>
      <c r="O34" s="24"/>
      <c r="P34" s="33"/>
      <c r="Q34" s="33"/>
      <c r="R34" s="33"/>
      <c r="S34" s="33"/>
      <c r="T34" s="22" t="s">
        <v>41</v>
      </c>
    </row>
    <row r="35" spans="1:20" ht="15.75" x14ac:dyDescent="0.3">
      <c r="A35" s="128" t="s">
        <v>95</v>
      </c>
      <c r="B35" s="20" t="s">
        <v>92</v>
      </c>
      <c r="C35" s="20"/>
      <c r="D35" s="121">
        <f>10*LOG10(D32)-90</f>
        <v>-86</v>
      </c>
      <c r="E35" s="23">
        <f t="shared" ref="E35" si="1">10*LOG10(E32)-90</f>
        <v>-86</v>
      </c>
      <c r="F35" s="233">
        <f>10*LOG10(F32)-90</f>
        <v>-999.00000000000023</v>
      </c>
      <c r="G35" s="23">
        <f t="shared" ref="G35" si="2">10*LOG10(G32)-90</f>
        <v>-86</v>
      </c>
      <c r="H35" s="121"/>
      <c r="I35" s="23"/>
      <c r="J35" s="23"/>
      <c r="K35" s="23"/>
      <c r="L35" s="23"/>
      <c r="M35" s="23"/>
      <c r="N35" s="23"/>
      <c r="O35" s="23"/>
      <c r="P35" s="27"/>
      <c r="Q35" s="27"/>
      <c r="R35" s="27"/>
      <c r="S35" s="27"/>
      <c r="T35" s="63" t="s">
        <v>42</v>
      </c>
    </row>
    <row r="36" spans="1:20" x14ac:dyDescent="0.2">
      <c r="A36" s="199" t="s">
        <v>26</v>
      </c>
      <c r="B36" s="20" t="s">
        <v>32</v>
      </c>
      <c r="C36" s="20"/>
      <c r="D36" s="200">
        <f>10*LOG(D32*10^-9)+10*LOG(MAX($C9*12*$C7/$C5,$C6))</f>
        <v>-61.406075122407685</v>
      </c>
      <c r="E36" s="201">
        <f t="shared" ref="E36:G36" si="3">10*LOG(E32*10^-9)+10*LOG(MAX($C9*12*$C7/$C5,$C6))</f>
        <v>-61.406075122407685</v>
      </c>
      <c r="F36" s="233">
        <f t="shared" si="3"/>
        <v>-974.40607512240797</v>
      </c>
      <c r="G36" s="33">
        <f t="shared" si="3"/>
        <v>-61.406075122407685</v>
      </c>
      <c r="H36" s="121"/>
      <c r="I36" s="23"/>
      <c r="J36" s="23"/>
      <c r="K36" s="23"/>
      <c r="L36" s="23"/>
      <c r="M36" s="23"/>
      <c r="N36" s="23"/>
      <c r="O36" s="23"/>
      <c r="P36" s="27"/>
      <c r="Q36" s="27"/>
      <c r="R36" s="27"/>
      <c r="S36" s="27"/>
      <c r="T36" s="63" t="s">
        <v>24</v>
      </c>
    </row>
    <row r="37" spans="1:20" x14ac:dyDescent="0.2">
      <c r="A37" s="199" t="s">
        <v>96</v>
      </c>
      <c r="B37" s="20" t="s">
        <v>77</v>
      </c>
      <c r="C37" s="206">
        <f>(C16-C17)/2</f>
        <v>-6.3999999999999986</v>
      </c>
      <c r="D37" s="200"/>
      <c r="E37" s="33"/>
      <c r="F37" s="200"/>
      <c r="G37" s="33"/>
      <c r="H37" s="121"/>
      <c r="I37" s="23"/>
      <c r="J37" s="23"/>
      <c r="K37" s="23"/>
      <c r="L37" s="23"/>
      <c r="M37" s="23"/>
      <c r="N37" s="23"/>
      <c r="O37" s="23"/>
      <c r="P37" s="27"/>
      <c r="Q37" s="27"/>
      <c r="R37" s="27"/>
      <c r="S37" s="27"/>
      <c r="T37" s="63" t="s">
        <v>101</v>
      </c>
    </row>
    <row r="38" spans="1:20" x14ac:dyDescent="0.2">
      <c r="A38" s="199" t="s">
        <v>97</v>
      </c>
      <c r="B38" s="20" t="s">
        <v>77</v>
      </c>
      <c r="C38" s="206">
        <f>(C22+C23)/2</f>
        <v>5</v>
      </c>
      <c r="D38" s="200"/>
      <c r="E38" s="201"/>
      <c r="F38" s="33"/>
      <c r="G38" s="33"/>
      <c r="H38" s="121"/>
      <c r="I38" s="23"/>
      <c r="J38" s="23"/>
      <c r="K38" s="23"/>
      <c r="L38" s="23"/>
      <c r="M38" s="23"/>
      <c r="N38" s="23"/>
      <c r="O38" s="23"/>
      <c r="P38" s="27"/>
      <c r="Q38" s="27"/>
      <c r="R38" s="27"/>
      <c r="S38" s="27"/>
      <c r="T38" s="63" t="s">
        <v>102</v>
      </c>
    </row>
    <row r="39" spans="1:20" ht="15.75" x14ac:dyDescent="0.3">
      <c r="A39" s="199" t="s">
        <v>157</v>
      </c>
      <c r="B39" s="20" t="s">
        <v>92</v>
      </c>
      <c r="C39" s="206"/>
      <c r="D39" s="200">
        <f>D35+IF($D11=0,0,$C37)+$C38</f>
        <v>-87.4</v>
      </c>
      <c r="E39" s="201">
        <f>E35+IF($D11=0,0,$C37)+$C38</f>
        <v>-87.4</v>
      </c>
      <c r="F39" s="234">
        <f>F35+IF($F11=0,0,$C37)+$C38</f>
        <v>-1000.4000000000002</v>
      </c>
      <c r="G39" s="33">
        <f>G35+IF($F11=0,0,$C37)+$C38</f>
        <v>-87.4</v>
      </c>
      <c r="H39" s="121"/>
      <c r="I39" s="23"/>
      <c r="J39" s="23"/>
      <c r="K39" s="23"/>
      <c r="L39" s="23"/>
      <c r="M39" s="23"/>
      <c r="N39" s="23"/>
      <c r="O39" s="23"/>
      <c r="P39" s="27"/>
      <c r="Q39" s="27"/>
      <c r="R39" s="27"/>
      <c r="S39" s="27"/>
      <c r="T39" s="63" t="s">
        <v>103</v>
      </c>
    </row>
    <row r="40" spans="1:20" ht="13.5" thickBot="1" x14ac:dyDescent="0.25">
      <c r="A40" s="202" t="s">
        <v>147</v>
      </c>
      <c r="B40" s="86" t="s">
        <v>131</v>
      </c>
      <c r="C40" s="181"/>
      <c r="D40" s="124"/>
      <c r="E40" s="152"/>
      <c r="F40" s="235">
        <f>F39-D39+$C24-$C25</f>
        <v>-886.00000000000023</v>
      </c>
      <c r="G40" s="152">
        <f>G39-E39+$C24-$C25</f>
        <v>27</v>
      </c>
      <c r="H40" s="125"/>
      <c r="I40" s="81"/>
      <c r="J40" s="81"/>
      <c r="K40" s="81"/>
      <c r="L40" s="81"/>
      <c r="M40" s="81"/>
      <c r="N40" s="81"/>
      <c r="O40" s="81"/>
      <c r="P40" s="79"/>
      <c r="Q40" s="79"/>
      <c r="R40" s="79"/>
      <c r="S40" s="79"/>
      <c r="T40" s="166" t="s">
        <v>54</v>
      </c>
    </row>
    <row r="41" spans="1:20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 ht="13.5" thickBot="1" x14ac:dyDescent="0.25">
      <c r="A42" s="8"/>
      <c r="B42" s="18"/>
      <c r="C42" s="18"/>
      <c r="D42" s="18"/>
      <c r="E42" s="18"/>
      <c r="F42" s="18"/>
      <c r="G42" s="18"/>
      <c r="H42" s="34"/>
      <c r="I42" s="34"/>
      <c r="J42" s="34"/>
      <c r="K42" s="34"/>
      <c r="L42" s="34"/>
      <c r="M42" s="34"/>
      <c r="N42" s="34"/>
      <c r="O42" s="34"/>
      <c r="P42" s="18"/>
      <c r="Q42" s="18"/>
      <c r="R42" s="18"/>
      <c r="S42" s="18"/>
      <c r="T42" s="7"/>
    </row>
    <row r="43" spans="1:20" ht="13.5" thickBot="1" x14ac:dyDescent="0.25">
      <c r="A43" s="9" t="s">
        <v>19</v>
      </c>
      <c r="B43" s="28"/>
      <c r="C43" s="252" t="s">
        <v>36</v>
      </c>
      <c r="D43" s="253"/>
      <c r="E43" s="253"/>
      <c r="F43" s="253"/>
      <c r="G43" s="261"/>
      <c r="H43" s="252" t="s">
        <v>47</v>
      </c>
      <c r="I43" s="253"/>
      <c r="J43" s="253"/>
      <c r="K43" s="253"/>
      <c r="L43" s="253"/>
      <c r="M43" s="253"/>
      <c r="N43" s="253"/>
      <c r="O43" s="261"/>
      <c r="P43" s="127"/>
      <c r="Q43" s="12"/>
      <c r="R43" s="12"/>
      <c r="S43" s="12"/>
      <c r="T43" s="13" t="s">
        <v>0</v>
      </c>
    </row>
    <row r="44" spans="1:20" x14ac:dyDescent="0.2">
      <c r="A44" s="30"/>
      <c r="B44" s="20"/>
      <c r="C44" s="89"/>
      <c r="D44" s="254" t="s">
        <v>55</v>
      </c>
      <c r="E44" s="255"/>
      <c r="F44" s="254" t="s">
        <v>56</v>
      </c>
      <c r="G44" s="255"/>
      <c r="H44" s="259"/>
      <c r="I44" s="260"/>
      <c r="J44" s="259" t="s">
        <v>139</v>
      </c>
      <c r="K44" s="260"/>
      <c r="L44" s="259" t="s">
        <v>140</v>
      </c>
      <c r="M44" s="260"/>
      <c r="N44" s="169"/>
      <c r="O44" s="169"/>
      <c r="P44" s="19"/>
      <c r="Q44" s="8"/>
      <c r="R44" s="8"/>
      <c r="S44" s="8"/>
      <c r="T44" s="101"/>
    </row>
    <row r="45" spans="1:20" x14ac:dyDescent="0.2">
      <c r="A45" s="30"/>
      <c r="B45" s="20"/>
      <c r="C45" s="89"/>
      <c r="D45" s="221" t="s">
        <v>37</v>
      </c>
      <c r="E45" s="222" t="s">
        <v>38</v>
      </c>
      <c r="F45" s="221" t="s">
        <v>37</v>
      </c>
      <c r="G45" s="222" t="s">
        <v>38</v>
      </c>
      <c r="H45" s="221" t="s">
        <v>37</v>
      </c>
      <c r="I45" s="15" t="s">
        <v>38</v>
      </c>
      <c r="J45" s="222" t="s">
        <v>37</v>
      </c>
      <c r="K45" s="15" t="s">
        <v>38</v>
      </c>
      <c r="L45" s="222" t="s">
        <v>37</v>
      </c>
      <c r="M45" s="15" t="s">
        <v>38</v>
      </c>
      <c r="N45" s="222" t="s">
        <v>37</v>
      </c>
      <c r="O45" s="15" t="s">
        <v>38</v>
      </c>
      <c r="P45" s="19"/>
      <c r="Q45" s="8"/>
      <c r="R45" s="8"/>
      <c r="S45" s="8"/>
      <c r="T45" s="101"/>
    </row>
    <row r="46" spans="1:20" x14ac:dyDescent="0.2">
      <c r="A46" s="35" t="s">
        <v>136</v>
      </c>
      <c r="B46" s="99" t="s">
        <v>4</v>
      </c>
      <c r="C46" s="126"/>
      <c r="D46" s="212">
        <v>5.65</v>
      </c>
      <c r="E46" s="211">
        <f>$D46</f>
        <v>5.65</v>
      </c>
      <c r="F46" s="240">
        <v>5.65</v>
      </c>
      <c r="G46" s="211">
        <f>$F46</f>
        <v>5.65</v>
      </c>
      <c r="H46" s="210"/>
      <c r="I46" s="209"/>
      <c r="J46" s="211"/>
      <c r="K46" s="209"/>
      <c r="L46" s="211"/>
      <c r="M46" s="209"/>
      <c r="N46" s="211"/>
      <c r="O46" s="211"/>
      <c r="P46" s="19"/>
      <c r="Q46" s="8"/>
      <c r="R46" s="8"/>
      <c r="S46" s="8"/>
      <c r="T46" s="53" t="s">
        <v>104</v>
      </c>
    </row>
    <row r="47" spans="1:20" x14ac:dyDescent="0.2">
      <c r="A47" s="179" t="s">
        <v>138</v>
      </c>
      <c r="B47" s="99" t="s">
        <v>4</v>
      </c>
      <c r="C47" s="126"/>
      <c r="D47" s="211"/>
      <c r="E47" s="209"/>
      <c r="F47" s="211"/>
      <c r="G47" s="209"/>
      <c r="H47" s="208">
        <v>6</v>
      </c>
      <c r="I47" s="209">
        <f>H47</f>
        <v>6</v>
      </c>
      <c r="J47" s="211"/>
      <c r="K47" s="209"/>
      <c r="L47" s="211"/>
      <c r="M47" s="209"/>
      <c r="N47" s="211"/>
      <c r="O47" s="211"/>
      <c r="P47" s="19"/>
      <c r="Q47" s="8"/>
      <c r="R47" s="8"/>
      <c r="S47" s="8"/>
      <c r="T47" s="53"/>
    </row>
    <row r="48" spans="1:20" x14ac:dyDescent="0.2">
      <c r="A48" s="179" t="s">
        <v>191</v>
      </c>
      <c r="B48" s="213" t="s">
        <v>107</v>
      </c>
      <c r="C48" s="126"/>
      <c r="D48" s="211"/>
      <c r="E48" s="209"/>
      <c r="F48" s="211"/>
      <c r="G48" s="209"/>
      <c r="H48" s="211"/>
      <c r="I48" s="209"/>
      <c r="J48" s="211">
        <f>-$C37</f>
        <v>6.3999999999999986</v>
      </c>
      <c r="K48" s="209">
        <f>-$C37</f>
        <v>6.3999999999999986</v>
      </c>
      <c r="L48" s="211">
        <f>-$C37</f>
        <v>6.3999999999999986</v>
      </c>
      <c r="M48" s="209">
        <f>-$C37</f>
        <v>6.3999999999999986</v>
      </c>
      <c r="N48" s="211"/>
      <c r="O48" s="211"/>
      <c r="P48" s="76"/>
      <c r="Q48" s="77"/>
      <c r="R48" s="77"/>
      <c r="S48" s="77"/>
      <c r="T48" s="53" t="s">
        <v>137</v>
      </c>
    </row>
    <row r="49" spans="1:20" ht="13.5" thickBot="1" x14ac:dyDescent="0.25">
      <c r="A49" s="84" t="s">
        <v>106</v>
      </c>
      <c r="B49" s="214" t="s">
        <v>107</v>
      </c>
      <c r="C49" s="73"/>
      <c r="D49" s="132"/>
      <c r="E49" s="80"/>
      <c r="F49" s="132"/>
      <c r="G49" s="80"/>
      <c r="H49" s="132"/>
      <c r="I49" s="80"/>
      <c r="J49" s="132"/>
      <c r="K49" s="80"/>
      <c r="L49" s="132"/>
      <c r="M49" s="80"/>
      <c r="N49" s="215">
        <f>($C23-$C22)/2</f>
        <v>15</v>
      </c>
      <c r="O49" s="216">
        <f>($C23-$C22)/2</f>
        <v>15</v>
      </c>
      <c r="P49" s="132"/>
      <c r="Q49" s="132"/>
      <c r="R49" s="132"/>
      <c r="S49" s="80"/>
      <c r="T49" s="73" t="s">
        <v>108</v>
      </c>
    </row>
    <row r="50" spans="1:20" x14ac:dyDescent="0.2">
      <c r="A50" s="7"/>
      <c r="B50" s="7"/>
      <c r="C50" s="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"/>
    </row>
    <row r="51" spans="1:20" ht="13.5" thickBot="1" x14ac:dyDescent="0.25">
      <c r="A51" s="66"/>
      <c r="B51" s="18"/>
      <c r="C51" s="18"/>
      <c r="D51" s="18"/>
      <c r="E51" s="18"/>
      <c r="F51" s="18"/>
      <c r="G51" s="18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7"/>
    </row>
    <row r="52" spans="1:20" ht="13.5" thickBot="1" x14ac:dyDescent="0.25">
      <c r="A52" s="9" t="s">
        <v>20</v>
      </c>
      <c r="B52" s="11"/>
      <c r="C52" s="252" t="s">
        <v>36</v>
      </c>
      <c r="D52" s="253"/>
      <c r="E52" s="253"/>
      <c r="F52" s="253"/>
      <c r="G52" s="261"/>
      <c r="H52" s="252" t="s">
        <v>47</v>
      </c>
      <c r="I52" s="253"/>
      <c r="J52" s="253"/>
      <c r="K52" s="253"/>
      <c r="L52" s="253"/>
      <c r="M52" s="253"/>
      <c r="N52" s="253"/>
      <c r="O52" s="261"/>
      <c r="P52" s="256" t="s">
        <v>16</v>
      </c>
      <c r="Q52" s="257"/>
      <c r="R52" s="183"/>
      <c r="S52" s="184"/>
      <c r="T52" s="145" t="s">
        <v>0</v>
      </c>
    </row>
    <row r="53" spans="1:20" x14ac:dyDescent="0.2">
      <c r="A53" s="30"/>
      <c r="B53" s="18"/>
      <c r="C53" s="89"/>
      <c r="D53" s="254" t="s">
        <v>55</v>
      </c>
      <c r="E53" s="255"/>
      <c r="F53" s="254" t="s">
        <v>56</v>
      </c>
      <c r="G53" s="255"/>
      <c r="H53" s="259"/>
      <c r="I53" s="260"/>
      <c r="J53" s="259" t="s">
        <v>139</v>
      </c>
      <c r="K53" s="260"/>
      <c r="L53" s="259" t="s">
        <v>140</v>
      </c>
      <c r="M53" s="260"/>
      <c r="N53" s="168"/>
      <c r="O53" s="168"/>
      <c r="P53" s="98"/>
      <c r="Q53" s="83"/>
      <c r="R53" s="16"/>
      <c r="S53" s="17"/>
      <c r="T53" s="15"/>
    </row>
    <row r="54" spans="1:20" x14ac:dyDescent="0.2">
      <c r="A54" s="30"/>
      <c r="B54" s="18"/>
      <c r="C54" s="89"/>
      <c r="D54" s="221" t="s">
        <v>37</v>
      </c>
      <c r="E54" s="222" t="s">
        <v>38</v>
      </c>
      <c r="F54" s="221" t="s">
        <v>37</v>
      </c>
      <c r="G54" s="222" t="s">
        <v>38</v>
      </c>
      <c r="H54" s="221" t="s">
        <v>37</v>
      </c>
      <c r="I54" s="15" t="s">
        <v>38</v>
      </c>
      <c r="J54" s="221" t="s">
        <v>37</v>
      </c>
      <c r="K54" s="15" t="s">
        <v>38</v>
      </c>
      <c r="L54" s="221" t="s">
        <v>37</v>
      </c>
      <c r="M54" s="15" t="s">
        <v>38</v>
      </c>
      <c r="N54" s="221" t="s">
        <v>37</v>
      </c>
      <c r="O54" s="15" t="s">
        <v>38</v>
      </c>
      <c r="P54" s="221" t="s">
        <v>37</v>
      </c>
      <c r="Q54" s="222" t="s">
        <v>38</v>
      </c>
      <c r="R54" s="185"/>
      <c r="S54" s="186"/>
      <c r="T54" s="15"/>
    </row>
    <row r="55" spans="1:20" x14ac:dyDescent="0.2">
      <c r="A55" s="30"/>
      <c r="B55" s="18"/>
      <c r="C55" s="89"/>
      <c r="D55" s="169"/>
      <c r="E55" s="169"/>
      <c r="F55" s="221"/>
      <c r="G55" s="222"/>
      <c r="H55" s="221"/>
      <c r="I55" s="15"/>
      <c r="J55" s="169"/>
      <c r="K55" s="100"/>
      <c r="L55" s="169"/>
      <c r="M55" s="100"/>
      <c r="N55" s="169"/>
      <c r="O55" s="100"/>
      <c r="P55" s="222"/>
      <c r="Q55" s="222"/>
      <c r="R55" s="185"/>
      <c r="S55" s="186"/>
      <c r="T55" s="15"/>
    </row>
    <row r="56" spans="1:20" x14ac:dyDescent="0.2">
      <c r="A56" s="36" t="s">
        <v>152</v>
      </c>
      <c r="B56" s="37" t="s">
        <v>3</v>
      </c>
      <c r="C56" s="103"/>
      <c r="D56" s="153">
        <v>1</v>
      </c>
      <c r="E56" s="105">
        <v>1</v>
      </c>
      <c r="F56" s="153"/>
      <c r="G56" s="153"/>
      <c r="H56" s="38"/>
      <c r="I56" s="105"/>
      <c r="J56" s="153"/>
      <c r="K56" s="105"/>
      <c r="L56" s="153"/>
      <c r="M56" s="105"/>
      <c r="N56" s="153"/>
      <c r="O56" s="105"/>
      <c r="P56" s="153"/>
      <c r="Q56" s="153"/>
      <c r="R56" s="185"/>
      <c r="S56" s="186"/>
      <c r="T56" s="144" t="s">
        <v>44</v>
      </c>
    </row>
    <row r="57" spans="1:20" x14ac:dyDescent="0.2">
      <c r="A57" s="39" t="s">
        <v>159</v>
      </c>
      <c r="B57" s="37" t="s">
        <v>2</v>
      </c>
      <c r="C57" s="103"/>
      <c r="D57" s="153">
        <f>D46*D56</f>
        <v>5.65</v>
      </c>
      <c r="E57" s="105">
        <f>E46*E56</f>
        <v>5.65</v>
      </c>
      <c r="F57" s="153"/>
      <c r="G57" s="153"/>
      <c r="H57" s="38"/>
      <c r="I57" s="105"/>
      <c r="J57" s="153"/>
      <c r="K57" s="105"/>
      <c r="L57" s="153"/>
      <c r="M57" s="105"/>
      <c r="N57" s="153"/>
      <c r="O57" s="105"/>
      <c r="P57" s="161">
        <f>SQRT(SUMSQ(D57))</f>
        <v>5.65</v>
      </c>
      <c r="Q57" s="161">
        <f>SQRT(SUMSQ(E57))</f>
        <v>5.65</v>
      </c>
      <c r="R57" s="185"/>
      <c r="S57" s="186"/>
      <c r="T57" s="72" t="s">
        <v>33</v>
      </c>
    </row>
    <row r="58" spans="1:20" x14ac:dyDescent="0.2">
      <c r="A58" s="30"/>
      <c r="B58" s="18"/>
      <c r="C58" s="89"/>
      <c r="D58" s="169"/>
      <c r="E58" s="100"/>
      <c r="F58" s="222"/>
      <c r="G58" s="222"/>
      <c r="H58" s="221"/>
      <c r="I58" s="15"/>
      <c r="J58" s="169"/>
      <c r="K58" s="100"/>
      <c r="L58" s="169"/>
      <c r="M58" s="100"/>
      <c r="N58" s="169"/>
      <c r="O58" s="100"/>
      <c r="P58" s="222"/>
      <c r="Q58" s="222"/>
      <c r="R58" s="185"/>
      <c r="S58" s="186"/>
      <c r="T58" s="15"/>
    </row>
    <row r="59" spans="1:20" x14ac:dyDescent="0.2">
      <c r="A59" s="30"/>
      <c r="B59" s="18"/>
      <c r="C59" s="89"/>
      <c r="D59" s="169"/>
      <c r="E59" s="100"/>
      <c r="F59" s="222"/>
      <c r="G59" s="222"/>
      <c r="H59" s="221"/>
      <c r="I59" s="15"/>
      <c r="J59" s="169"/>
      <c r="K59" s="100"/>
      <c r="L59" s="169"/>
      <c r="M59" s="100"/>
      <c r="N59" s="169"/>
      <c r="O59" s="100"/>
      <c r="P59" s="222"/>
      <c r="Q59" s="222"/>
      <c r="R59" s="185"/>
      <c r="S59" s="186"/>
      <c r="T59" s="15"/>
    </row>
    <row r="60" spans="1:20" x14ac:dyDescent="0.2">
      <c r="A60" s="36" t="s">
        <v>143</v>
      </c>
      <c r="B60" s="37" t="s">
        <v>3</v>
      </c>
      <c r="C60" s="103"/>
      <c r="D60" s="153">
        <v>1</v>
      </c>
      <c r="E60" s="153">
        <v>1</v>
      </c>
      <c r="F60" s="38"/>
      <c r="G60" s="153"/>
      <c r="H60" s="38"/>
      <c r="I60" s="105"/>
      <c r="J60" s="153"/>
      <c r="K60" s="105"/>
      <c r="L60" s="153"/>
      <c r="M60" s="105"/>
      <c r="N60" s="153"/>
      <c r="O60" s="105"/>
      <c r="P60" s="153"/>
      <c r="Q60" s="153"/>
      <c r="R60" s="185"/>
      <c r="S60" s="186"/>
      <c r="T60" s="144" t="s">
        <v>44</v>
      </c>
    </row>
    <row r="61" spans="1:20" x14ac:dyDescent="0.2">
      <c r="A61" s="39" t="s">
        <v>141</v>
      </c>
      <c r="B61" s="37" t="s">
        <v>2</v>
      </c>
      <c r="C61" s="103"/>
      <c r="D61" s="153">
        <f>D$46*D60</f>
        <v>5.65</v>
      </c>
      <c r="E61" s="153">
        <f>E46*E60</f>
        <v>5.65</v>
      </c>
      <c r="F61" s="38"/>
      <c r="G61" s="153"/>
      <c r="H61" s="180"/>
      <c r="I61" s="105"/>
      <c r="J61" s="153"/>
      <c r="K61" s="105"/>
      <c r="L61" s="153"/>
      <c r="M61" s="105"/>
      <c r="N61" s="153"/>
      <c r="O61" s="105"/>
      <c r="P61" s="161">
        <f>SQRT(SUMSQ(D61))</f>
        <v>5.65</v>
      </c>
      <c r="Q61" s="161">
        <f>SQRT(SUMSQ(E61))</f>
        <v>5.65</v>
      </c>
      <c r="R61" s="185"/>
      <c r="S61" s="186"/>
      <c r="T61" s="72" t="s">
        <v>35</v>
      </c>
    </row>
    <row r="62" spans="1:20" x14ac:dyDescent="0.2">
      <c r="A62" s="30"/>
      <c r="B62" s="18"/>
      <c r="C62" s="89"/>
      <c r="D62" s="169"/>
      <c r="E62" s="169"/>
      <c r="F62" s="221"/>
      <c r="G62" s="222"/>
      <c r="H62" s="221"/>
      <c r="I62" s="15"/>
      <c r="J62" s="169"/>
      <c r="K62" s="100"/>
      <c r="L62" s="169"/>
      <c r="M62" s="100"/>
      <c r="N62" s="169"/>
      <c r="O62" s="100"/>
      <c r="P62" s="222"/>
      <c r="Q62" s="222"/>
      <c r="R62" s="185"/>
      <c r="S62" s="186"/>
      <c r="T62" s="15"/>
    </row>
    <row r="63" spans="1:20" ht="15" x14ac:dyDescent="0.25">
      <c r="A63" s="67"/>
      <c r="B63" s="26"/>
      <c r="C63" s="92"/>
      <c r="D63" s="26"/>
      <c r="E63" s="26"/>
      <c r="F63" s="78"/>
      <c r="G63" s="26"/>
      <c r="H63" s="78"/>
      <c r="I63" s="120"/>
      <c r="J63" s="26"/>
      <c r="K63" s="120"/>
      <c r="L63" s="26"/>
      <c r="M63" s="120"/>
      <c r="N63" s="26"/>
      <c r="O63" s="120"/>
      <c r="P63" s="43"/>
      <c r="Q63" s="43"/>
      <c r="R63" s="133"/>
      <c r="S63" s="43"/>
      <c r="T63" s="60"/>
    </row>
    <row r="64" spans="1:20" x14ac:dyDescent="0.2">
      <c r="A64" s="36" t="s">
        <v>142</v>
      </c>
      <c r="B64" s="37" t="s">
        <v>3</v>
      </c>
      <c r="C64" s="103"/>
      <c r="D64" s="153">
        <v>1</v>
      </c>
      <c r="E64" s="153">
        <v>1</v>
      </c>
      <c r="F64" s="38"/>
      <c r="G64" s="153"/>
      <c r="H64" s="38"/>
      <c r="I64" s="105"/>
      <c r="J64" s="153"/>
      <c r="K64" s="105"/>
      <c r="L64" s="153"/>
      <c r="M64" s="105"/>
      <c r="N64" s="153"/>
      <c r="O64" s="105"/>
      <c r="P64" s="156"/>
      <c r="Q64" s="156"/>
      <c r="R64" s="47"/>
      <c r="S64" s="24"/>
      <c r="T64" s="144" t="s">
        <v>44</v>
      </c>
    </row>
    <row r="65" spans="1:20" x14ac:dyDescent="0.2">
      <c r="A65" s="39" t="s">
        <v>166</v>
      </c>
      <c r="B65" s="37" t="s">
        <v>2</v>
      </c>
      <c r="C65" s="103"/>
      <c r="D65" s="153">
        <f>D46*D64</f>
        <v>5.65</v>
      </c>
      <c r="E65" s="153">
        <f>E46*E64</f>
        <v>5.65</v>
      </c>
      <c r="F65" s="38"/>
      <c r="G65" s="153"/>
      <c r="H65" s="38"/>
      <c r="I65" s="105"/>
      <c r="J65" s="153"/>
      <c r="K65" s="105"/>
      <c r="L65" s="153"/>
      <c r="M65" s="105"/>
      <c r="N65" s="153"/>
      <c r="O65" s="105"/>
      <c r="P65" s="161">
        <f>SQRT(SUMSQ(D65))</f>
        <v>5.65</v>
      </c>
      <c r="Q65" s="161">
        <f>SQRT(SUMSQ(E65))</f>
        <v>5.65</v>
      </c>
      <c r="R65" s="137"/>
      <c r="S65" s="74"/>
      <c r="T65" s="72" t="s">
        <v>33</v>
      </c>
    </row>
    <row r="66" spans="1:20" x14ac:dyDescent="0.2">
      <c r="A66" s="40"/>
      <c r="B66" s="26"/>
      <c r="C66" s="92"/>
      <c r="D66" s="42"/>
      <c r="E66" s="42"/>
      <c r="F66" s="41"/>
      <c r="G66" s="42"/>
      <c r="H66" s="41"/>
      <c r="I66" s="130"/>
      <c r="J66" s="42"/>
      <c r="K66" s="130"/>
      <c r="L66" s="42"/>
      <c r="M66" s="130"/>
      <c r="N66" s="42"/>
      <c r="O66" s="130"/>
      <c r="P66" s="74"/>
      <c r="Q66" s="74"/>
      <c r="R66" s="137"/>
      <c r="S66" s="74"/>
      <c r="T66" s="72"/>
    </row>
    <row r="67" spans="1:20" x14ac:dyDescent="0.2">
      <c r="A67" s="40"/>
      <c r="B67" s="26"/>
      <c r="C67" s="92"/>
      <c r="D67" s="42"/>
      <c r="E67" s="42"/>
      <c r="F67" s="41"/>
      <c r="G67" s="42"/>
      <c r="H67" s="41"/>
      <c r="I67" s="130"/>
      <c r="J67" s="42"/>
      <c r="K67" s="130"/>
      <c r="L67" s="42"/>
      <c r="M67" s="130"/>
      <c r="N67" s="42"/>
      <c r="O67" s="130"/>
      <c r="P67" s="74"/>
      <c r="Q67" s="74"/>
      <c r="R67" s="137"/>
      <c r="S67" s="74"/>
      <c r="T67" s="72"/>
    </row>
    <row r="68" spans="1:20" x14ac:dyDescent="0.2">
      <c r="A68" s="36" t="s">
        <v>153</v>
      </c>
      <c r="B68" s="37" t="s">
        <v>3</v>
      </c>
      <c r="C68" s="103"/>
      <c r="D68" s="153"/>
      <c r="E68" s="153"/>
      <c r="F68" s="247">
        <v>1</v>
      </c>
      <c r="G68" s="153">
        <v>1</v>
      </c>
      <c r="H68" s="38"/>
      <c r="I68" s="105"/>
      <c r="J68" s="153"/>
      <c r="K68" s="105"/>
      <c r="L68" s="153"/>
      <c r="M68" s="105"/>
      <c r="N68" s="153"/>
      <c r="O68" s="105"/>
      <c r="P68" s="156"/>
      <c r="Q68" s="156"/>
      <c r="R68" s="47"/>
      <c r="S68" s="24"/>
      <c r="T68" s="72" t="s">
        <v>23</v>
      </c>
    </row>
    <row r="69" spans="1:20" x14ac:dyDescent="0.2">
      <c r="A69" s="39" t="s">
        <v>154</v>
      </c>
      <c r="B69" s="37" t="s">
        <v>2</v>
      </c>
      <c r="C69" s="103"/>
      <c r="D69" s="153"/>
      <c r="E69" s="153"/>
      <c r="F69" s="247">
        <f>F46*F68</f>
        <v>5.65</v>
      </c>
      <c r="G69" s="153">
        <f>G46*G68</f>
        <v>5.65</v>
      </c>
      <c r="H69" s="180"/>
      <c r="I69" s="105"/>
      <c r="J69" s="153"/>
      <c r="K69" s="105"/>
      <c r="L69" s="153"/>
      <c r="M69" s="105"/>
      <c r="N69" s="153"/>
      <c r="O69" s="105"/>
      <c r="P69" s="161">
        <f>SQRT(SUMSQ(F69))</f>
        <v>5.65</v>
      </c>
      <c r="Q69" s="161">
        <f>SQRT(SUMSQ(G69))</f>
        <v>5.65</v>
      </c>
      <c r="R69" s="137"/>
      <c r="S69" s="74"/>
      <c r="T69" s="72" t="s">
        <v>34</v>
      </c>
    </row>
    <row r="70" spans="1:20" x14ac:dyDescent="0.2">
      <c r="A70" s="40"/>
      <c r="B70" s="26"/>
      <c r="C70" s="92"/>
      <c r="D70" s="42"/>
      <c r="E70" s="42"/>
      <c r="F70" s="248"/>
      <c r="G70" s="42"/>
      <c r="H70" s="41"/>
      <c r="I70" s="130"/>
      <c r="J70" s="42"/>
      <c r="K70" s="130"/>
      <c r="L70" s="42"/>
      <c r="M70" s="130"/>
      <c r="N70" s="42"/>
      <c r="O70" s="130"/>
      <c r="P70" s="74"/>
      <c r="Q70" s="74"/>
      <c r="R70" s="137"/>
      <c r="S70" s="74"/>
      <c r="T70" s="72"/>
    </row>
    <row r="71" spans="1:20" x14ac:dyDescent="0.2">
      <c r="A71" s="40"/>
      <c r="B71" s="26"/>
      <c r="C71" s="92"/>
      <c r="D71" s="42"/>
      <c r="E71" s="42"/>
      <c r="F71" s="248"/>
      <c r="G71" s="42"/>
      <c r="H71" s="41"/>
      <c r="I71" s="130"/>
      <c r="J71" s="42"/>
      <c r="K71" s="130"/>
      <c r="L71" s="42"/>
      <c r="M71" s="130"/>
      <c r="N71" s="42"/>
      <c r="O71" s="130"/>
      <c r="P71" s="74"/>
      <c r="Q71" s="74"/>
      <c r="R71" s="137"/>
      <c r="S71" s="74"/>
      <c r="T71" s="72"/>
    </row>
    <row r="72" spans="1:20" x14ac:dyDescent="0.2">
      <c r="A72" s="36" t="s">
        <v>144</v>
      </c>
      <c r="B72" s="37" t="s">
        <v>3</v>
      </c>
      <c r="C72" s="103"/>
      <c r="D72" s="153"/>
      <c r="E72" s="153"/>
      <c r="F72" s="247">
        <v>1</v>
      </c>
      <c r="G72" s="153">
        <v>1</v>
      </c>
      <c r="H72" s="38"/>
      <c r="I72" s="105"/>
      <c r="J72" s="153"/>
      <c r="K72" s="105"/>
      <c r="L72" s="153"/>
      <c r="M72" s="105"/>
      <c r="N72" s="153"/>
      <c r="O72" s="153"/>
      <c r="P72" s="50"/>
      <c r="Q72" s="156"/>
      <c r="R72" s="47"/>
      <c r="S72" s="24"/>
      <c r="T72" s="72" t="s">
        <v>23</v>
      </c>
    </row>
    <row r="73" spans="1:20" x14ac:dyDescent="0.2">
      <c r="A73" s="39" t="s">
        <v>145</v>
      </c>
      <c r="B73" s="37" t="s">
        <v>2</v>
      </c>
      <c r="C73" s="103"/>
      <c r="D73" s="153"/>
      <c r="E73" s="153"/>
      <c r="F73" s="247">
        <f>F46*F72</f>
        <v>5.65</v>
      </c>
      <c r="G73" s="153">
        <f>G46*G72</f>
        <v>5.65</v>
      </c>
      <c r="H73" s="180"/>
      <c r="I73" s="105"/>
      <c r="J73" s="226"/>
      <c r="K73" s="105"/>
      <c r="L73" s="153"/>
      <c r="M73" s="105"/>
      <c r="N73" s="153"/>
      <c r="O73" s="153"/>
      <c r="P73" s="146">
        <f>SQRT(SUMSQ(F73))</f>
        <v>5.65</v>
      </c>
      <c r="Q73" s="161">
        <f>SQRT(SUMSQ(G73))</f>
        <v>5.65</v>
      </c>
      <c r="R73" s="137"/>
      <c r="S73" s="74"/>
      <c r="T73" s="72" t="s">
        <v>53</v>
      </c>
    </row>
    <row r="74" spans="1:20" x14ac:dyDescent="0.2">
      <c r="A74" s="40"/>
      <c r="B74" s="26"/>
      <c r="C74" s="92"/>
      <c r="D74" s="42"/>
      <c r="E74" s="42"/>
      <c r="F74" s="248"/>
      <c r="G74" s="42"/>
      <c r="H74" s="41"/>
      <c r="I74" s="130"/>
      <c r="J74" s="42"/>
      <c r="K74" s="130"/>
      <c r="L74" s="42"/>
      <c r="M74" s="130"/>
      <c r="N74" s="42"/>
      <c r="O74" s="42"/>
      <c r="P74" s="137"/>
      <c r="Q74" s="74"/>
      <c r="R74" s="137"/>
      <c r="S74" s="74"/>
      <c r="T74" s="72"/>
    </row>
    <row r="75" spans="1:20" x14ac:dyDescent="0.2">
      <c r="A75" s="40"/>
      <c r="B75" s="26"/>
      <c r="C75" s="92"/>
      <c r="D75" s="42"/>
      <c r="E75" s="42"/>
      <c r="F75" s="248"/>
      <c r="G75" s="42"/>
      <c r="H75" s="41"/>
      <c r="I75" s="130"/>
      <c r="J75" s="42"/>
      <c r="K75" s="130"/>
      <c r="L75" s="42"/>
      <c r="M75" s="130"/>
      <c r="N75" s="42"/>
      <c r="O75" s="42"/>
      <c r="P75" s="137"/>
      <c r="Q75" s="74"/>
      <c r="R75" s="137"/>
      <c r="S75" s="74"/>
      <c r="T75" s="72"/>
    </row>
    <row r="76" spans="1:20" x14ac:dyDescent="0.2">
      <c r="A76" s="36" t="s">
        <v>148</v>
      </c>
      <c r="B76" s="37" t="s">
        <v>3</v>
      </c>
      <c r="C76" s="103"/>
      <c r="D76" s="153"/>
      <c r="E76" s="153"/>
      <c r="F76" s="247">
        <v>1</v>
      </c>
      <c r="G76" s="153">
        <v>1</v>
      </c>
      <c r="H76" s="38"/>
      <c r="I76" s="105"/>
      <c r="J76" s="153"/>
      <c r="K76" s="105"/>
      <c r="L76" s="153"/>
      <c r="M76" s="105"/>
      <c r="N76" s="153"/>
      <c r="O76" s="153"/>
      <c r="P76" s="50"/>
      <c r="Q76" s="156"/>
      <c r="R76" s="47"/>
      <c r="S76" s="24"/>
      <c r="T76" s="144" t="s">
        <v>44</v>
      </c>
    </row>
    <row r="77" spans="1:20" x14ac:dyDescent="0.2">
      <c r="A77" s="39" t="s">
        <v>146</v>
      </c>
      <c r="B77" s="37" t="s">
        <v>2</v>
      </c>
      <c r="C77" s="103"/>
      <c r="D77" s="153"/>
      <c r="E77" s="153"/>
      <c r="F77" s="247">
        <f>F$46*F76</f>
        <v>5.65</v>
      </c>
      <c r="G77" s="153">
        <f>G46*G76</f>
        <v>5.65</v>
      </c>
      <c r="H77" s="180"/>
      <c r="I77" s="105"/>
      <c r="J77" s="153"/>
      <c r="K77" s="105"/>
      <c r="L77" s="153"/>
      <c r="M77" s="105"/>
      <c r="N77" s="153"/>
      <c r="O77" s="153"/>
      <c r="P77" s="146">
        <f>SQRT(SUMSQ(F77))</f>
        <v>5.65</v>
      </c>
      <c r="Q77" s="161">
        <f>SQRT(SUMSQ(G77))</f>
        <v>5.65</v>
      </c>
      <c r="R77" s="137"/>
      <c r="S77" s="74"/>
      <c r="T77" s="72" t="s">
        <v>35</v>
      </c>
    </row>
    <row r="78" spans="1:20" x14ac:dyDescent="0.2">
      <c r="A78" s="40"/>
      <c r="B78" s="26"/>
      <c r="C78" s="92"/>
      <c r="D78" s="42"/>
      <c r="E78" s="42"/>
      <c r="F78" s="248"/>
      <c r="G78" s="42"/>
      <c r="H78" s="41"/>
      <c r="I78" s="130"/>
      <c r="J78" s="42"/>
      <c r="K78" s="130"/>
      <c r="L78" s="42"/>
      <c r="M78" s="130"/>
      <c r="N78" s="42"/>
      <c r="O78" s="42"/>
      <c r="P78" s="137"/>
      <c r="Q78" s="74"/>
      <c r="R78" s="137"/>
      <c r="S78" s="74"/>
      <c r="T78" s="72"/>
    </row>
    <row r="79" spans="1:20" x14ac:dyDescent="0.2">
      <c r="A79" s="40"/>
      <c r="B79" s="26"/>
      <c r="C79" s="92"/>
      <c r="D79" s="42"/>
      <c r="E79" s="42"/>
      <c r="F79" s="248"/>
      <c r="G79" s="42"/>
      <c r="H79" s="41"/>
      <c r="I79" s="130"/>
      <c r="J79" s="42"/>
      <c r="K79" s="130"/>
      <c r="L79" s="42"/>
      <c r="M79" s="130"/>
      <c r="N79" s="42"/>
      <c r="O79" s="42"/>
      <c r="P79" s="137"/>
      <c r="Q79" s="74"/>
      <c r="R79" s="137"/>
      <c r="S79" s="74"/>
      <c r="T79" s="72"/>
    </row>
    <row r="80" spans="1:20" x14ac:dyDescent="0.2">
      <c r="A80" s="36" t="s">
        <v>150</v>
      </c>
      <c r="B80" s="37" t="s">
        <v>3</v>
      </c>
      <c r="C80" s="103"/>
      <c r="D80" s="153">
        <v>1</v>
      </c>
      <c r="E80" s="153">
        <v>1</v>
      </c>
      <c r="F80" s="247">
        <v>1</v>
      </c>
      <c r="G80" s="153">
        <v>1</v>
      </c>
      <c r="H80" s="38">
        <v>1</v>
      </c>
      <c r="I80" s="105">
        <v>1</v>
      </c>
      <c r="J80" s="153">
        <v>1</v>
      </c>
      <c r="K80" s="105">
        <v>1</v>
      </c>
      <c r="L80" s="153">
        <v>1</v>
      </c>
      <c r="M80" s="105">
        <v>1</v>
      </c>
      <c r="N80" s="153">
        <v>0</v>
      </c>
      <c r="O80" s="153">
        <v>0</v>
      </c>
      <c r="P80" s="50"/>
      <c r="Q80" s="156"/>
      <c r="R80" s="137"/>
      <c r="S80" s="74"/>
      <c r="T80" s="72" t="s">
        <v>23</v>
      </c>
    </row>
    <row r="81" spans="1:20" x14ac:dyDescent="0.2">
      <c r="A81" s="39" t="s">
        <v>149</v>
      </c>
      <c r="B81" s="37" t="s">
        <v>2</v>
      </c>
      <c r="C81" s="103"/>
      <c r="D81" s="153">
        <f>D80*D46</f>
        <v>5.65</v>
      </c>
      <c r="E81" s="153">
        <f>E80*E46</f>
        <v>5.65</v>
      </c>
      <c r="F81" s="247">
        <f>F80*F46</f>
        <v>5.65</v>
      </c>
      <c r="G81" s="153">
        <f>G80*G46</f>
        <v>5.65</v>
      </c>
      <c r="H81" s="180">
        <f>H80*H47</f>
        <v>6</v>
      </c>
      <c r="I81" s="239">
        <f>I80*I47</f>
        <v>6</v>
      </c>
      <c r="J81" s="153">
        <f>J80*J48</f>
        <v>6.3999999999999986</v>
      </c>
      <c r="K81" s="105">
        <f t="shared" ref="K81:M81" si="4">K80*K48</f>
        <v>6.3999999999999986</v>
      </c>
      <c r="L81" s="153">
        <f t="shared" si="4"/>
        <v>6.3999999999999986</v>
      </c>
      <c r="M81" s="105">
        <f t="shared" si="4"/>
        <v>6.3999999999999986</v>
      </c>
      <c r="N81" s="153">
        <f>N80*N49</f>
        <v>0</v>
      </c>
      <c r="O81" s="153">
        <f>O80*O49</f>
        <v>0</v>
      </c>
      <c r="P81" s="146">
        <f>SQRT(SUMSQ(D81,F81))+H81+J81+L81+N81</f>
        <v>26.790306627407986</v>
      </c>
      <c r="Q81" s="161">
        <f>SQRT(SUMSQ(E81,G81))+I81+K81+M81+O81</f>
        <v>26.790306627407986</v>
      </c>
      <c r="R81" s="137"/>
      <c r="S81" s="74"/>
      <c r="T81" s="72" t="s">
        <v>189</v>
      </c>
    </row>
    <row r="82" spans="1:20" ht="13.5" thickBot="1" x14ac:dyDescent="0.25">
      <c r="A82" s="85"/>
      <c r="B82" s="93"/>
      <c r="C82" s="104"/>
      <c r="D82" s="154"/>
      <c r="E82" s="154"/>
      <c r="F82" s="71"/>
      <c r="G82" s="154"/>
      <c r="H82" s="71"/>
      <c r="I82" s="131"/>
      <c r="J82" s="154"/>
      <c r="K82" s="131"/>
      <c r="L82" s="154"/>
      <c r="M82" s="131"/>
      <c r="N82" s="154"/>
      <c r="O82" s="154"/>
      <c r="P82" s="134"/>
      <c r="Q82" s="162"/>
      <c r="R82" s="134"/>
      <c r="S82" s="162"/>
      <c r="T82" s="73"/>
    </row>
    <row r="83" spans="1:20" x14ac:dyDescent="0.2">
      <c r="A83" s="7"/>
      <c r="B83" s="26"/>
      <c r="C83" s="26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3"/>
      <c r="Q83" s="43"/>
      <c r="R83" s="43"/>
      <c r="S83" s="43"/>
      <c r="T83" s="43"/>
    </row>
    <row r="84" spans="1:20" ht="13.5" thickBot="1" x14ac:dyDescent="0.25">
      <c r="A84" s="45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</row>
    <row r="85" spans="1:20" x14ac:dyDescent="0.2">
      <c r="A85" s="9" t="s">
        <v>21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46"/>
      <c r="Q85" s="46"/>
      <c r="R85" s="46"/>
      <c r="S85" s="46"/>
      <c r="T85" s="13" t="s">
        <v>0</v>
      </c>
    </row>
    <row r="86" spans="1:20" ht="13.5" thickBot="1" x14ac:dyDescent="0.25">
      <c r="A86" s="90" t="s">
        <v>188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6"/>
      <c r="Q86" s="26"/>
      <c r="R86" s="26"/>
      <c r="S86" s="26"/>
      <c r="T86" s="70"/>
    </row>
    <row r="87" spans="1:20" x14ac:dyDescent="0.2">
      <c r="A87" s="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46"/>
      <c r="Q87" s="46"/>
      <c r="R87" s="46"/>
      <c r="S87" s="46"/>
      <c r="T87" s="57"/>
    </row>
    <row r="88" spans="1:20" ht="13.5" thickBot="1" x14ac:dyDescent="0.25">
      <c r="A88" s="187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26"/>
      <c r="Q88" s="26"/>
      <c r="R88" s="26"/>
      <c r="S88" s="26"/>
      <c r="T88" s="188"/>
    </row>
    <row r="89" spans="1:20" ht="13.5" thickBot="1" x14ac:dyDescent="0.25">
      <c r="A89" s="9" t="s">
        <v>22</v>
      </c>
      <c r="B89" s="10"/>
      <c r="C89" s="252" t="s">
        <v>48</v>
      </c>
      <c r="D89" s="253"/>
      <c r="E89" s="253"/>
      <c r="F89" s="253"/>
      <c r="G89" s="253"/>
      <c r="H89" s="127"/>
      <c r="I89" s="12"/>
      <c r="J89" s="12"/>
      <c r="K89" s="12"/>
      <c r="L89" s="12"/>
      <c r="M89" s="12"/>
      <c r="N89" s="12"/>
      <c r="O89" s="12"/>
      <c r="P89" s="189"/>
      <c r="Q89" s="189"/>
      <c r="R89" s="189"/>
      <c r="S89" s="189"/>
      <c r="T89" s="13" t="s">
        <v>0</v>
      </c>
    </row>
    <row r="90" spans="1:20" x14ac:dyDescent="0.2">
      <c r="A90" s="30"/>
      <c r="B90" s="15"/>
      <c r="C90" s="116" t="s">
        <v>28</v>
      </c>
      <c r="D90" s="254" t="s">
        <v>55</v>
      </c>
      <c r="E90" s="255"/>
      <c r="F90" s="254" t="s">
        <v>56</v>
      </c>
      <c r="G90" s="258"/>
      <c r="H90" s="170"/>
      <c r="I90" s="170"/>
      <c r="J90" s="170"/>
      <c r="K90" s="170"/>
      <c r="L90" s="170"/>
      <c r="M90" s="170"/>
      <c r="N90" s="170"/>
      <c r="O90" s="170"/>
      <c r="P90" s="8"/>
      <c r="Q90" s="8"/>
      <c r="R90" s="8"/>
      <c r="S90" s="8"/>
      <c r="T90" s="101"/>
    </row>
    <row r="91" spans="1:20" x14ac:dyDescent="0.2">
      <c r="A91" s="30"/>
      <c r="B91" s="15"/>
      <c r="C91" s="15"/>
      <c r="D91" s="222" t="s">
        <v>37</v>
      </c>
      <c r="E91" s="222" t="s">
        <v>38</v>
      </c>
      <c r="F91" s="221" t="s">
        <v>37</v>
      </c>
      <c r="G91" s="15" t="s">
        <v>38</v>
      </c>
      <c r="H91" s="169"/>
      <c r="I91" s="169"/>
      <c r="J91" s="169"/>
      <c r="K91" s="169"/>
      <c r="L91" s="169"/>
      <c r="M91" s="169"/>
      <c r="N91" s="169"/>
      <c r="O91" s="169"/>
      <c r="P91" s="8"/>
      <c r="Q91" s="8"/>
      <c r="R91" s="8"/>
      <c r="S91" s="8"/>
      <c r="T91" s="101"/>
    </row>
    <row r="92" spans="1:20" x14ac:dyDescent="0.2">
      <c r="A92" s="14"/>
      <c r="B92" s="15"/>
      <c r="C92" s="15"/>
      <c r="D92" s="17"/>
      <c r="E92" s="17"/>
      <c r="F92" s="16"/>
      <c r="G92" s="129"/>
      <c r="H92" s="17"/>
      <c r="I92" s="17"/>
      <c r="J92" s="17"/>
      <c r="K92" s="17"/>
      <c r="L92" s="17"/>
      <c r="M92" s="17"/>
      <c r="N92" s="17"/>
      <c r="O92" s="17"/>
      <c r="P92" s="8"/>
      <c r="Q92" s="8"/>
      <c r="R92" s="8"/>
      <c r="S92" s="8"/>
      <c r="T92" s="58"/>
    </row>
    <row r="93" spans="1:20" ht="15.75" x14ac:dyDescent="0.3">
      <c r="A93" s="19" t="s">
        <v>151</v>
      </c>
      <c r="B93" s="20" t="s">
        <v>120</v>
      </c>
      <c r="C93" s="20"/>
      <c r="D93" s="23">
        <f>D10</f>
        <v>-86</v>
      </c>
      <c r="E93" s="24">
        <f>E10</f>
        <v>-86</v>
      </c>
      <c r="F93" s="233">
        <f>F10</f>
        <v>-999</v>
      </c>
      <c r="G93" s="108">
        <f>G10</f>
        <v>-86</v>
      </c>
      <c r="H93" s="23"/>
      <c r="I93" s="23"/>
      <c r="J93" s="23"/>
      <c r="K93" s="23"/>
      <c r="L93" s="23"/>
      <c r="M93" s="23"/>
      <c r="N93" s="23"/>
      <c r="O93" s="23"/>
      <c r="P93" s="8"/>
      <c r="Q93" s="8"/>
      <c r="R93" s="8"/>
      <c r="S93" s="8"/>
      <c r="T93" s="56"/>
    </row>
    <row r="94" spans="1:20" x14ac:dyDescent="0.2">
      <c r="A94" s="19" t="s">
        <v>127</v>
      </c>
      <c r="B94" s="20" t="s">
        <v>46</v>
      </c>
      <c r="C94" s="220">
        <f>C25</f>
        <v>-11</v>
      </c>
      <c r="D94" s="21"/>
      <c r="E94" s="21"/>
      <c r="F94" s="233"/>
      <c r="G94" s="108"/>
      <c r="H94" s="23"/>
      <c r="I94" s="23"/>
      <c r="J94" s="23"/>
      <c r="K94" s="23"/>
      <c r="L94" s="23"/>
      <c r="M94" s="23"/>
      <c r="N94" s="23"/>
      <c r="O94" s="23"/>
      <c r="P94" s="8"/>
      <c r="Q94" s="8"/>
      <c r="R94" s="8"/>
      <c r="S94" s="8"/>
      <c r="T94" s="56"/>
    </row>
    <row r="95" spans="1:20" x14ac:dyDescent="0.2">
      <c r="A95" s="19"/>
      <c r="B95" s="20"/>
      <c r="C95" s="20"/>
      <c r="D95" s="21"/>
      <c r="E95" s="21"/>
      <c r="F95" s="233"/>
      <c r="G95" s="108"/>
      <c r="H95" s="23"/>
      <c r="I95" s="23"/>
      <c r="J95" s="23"/>
      <c r="K95" s="23"/>
      <c r="L95" s="23"/>
      <c r="M95" s="23"/>
      <c r="N95" s="23"/>
      <c r="O95" s="23"/>
      <c r="P95" s="8"/>
      <c r="Q95" s="8"/>
      <c r="R95" s="8"/>
      <c r="S95" s="8"/>
      <c r="T95" s="58"/>
    </row>
    <row r="96" spans="1:20" x14ac:dyDescent="0.2">
      <c r="A96" s="19" t="s">
        <v>8</v>
      </c>
      <c r="B96" s="20" t="s">
        <v>2</v>
      </c>
      <c r="C96" s="109">
        <v>0</v>
      </c>
      <c r="D96" s="150">
        <v>0</v>
      </c>
      <c r="E96" s="175">
        <v>0</v>
      </c>
      <c r="F96" s="227">
        <v>0</v>
      </c>
      <c r="G96" s="176">
        <v>0</v>
      </c>
      <c r="H96" s="23"/>
      <c r="I96" s="23"/>
      <c r="J96" s="23"/>
      <c r="K96" s="23"/>
      <c r="L96" s="23"/>
      <c r="M96" s="23"/>
      <c r="N96" s="23"/>
      <c r="O96" s="23"/>
      <c r="P96" s="8"/>
      <c r="Q96" s="8"/>
      <c r="R96" s="8"/>
      <c r="S96" s="8"/>
      <c r="T96" s="22" t="s">
        <v>6</v>
      </c>
    </row>
    <row r="97" spans="1:20" x14ac:dyDescent="0.2">
      <c r="A97" s="35" t="s">
        <v>7</v>
      </c>
      <c r="B97" s="20" t="s">
        <v>2</v>
      </c>
      <c r="C97" s="91">
        <f>C94+C96</f>
        <v>-11</v>
      </c>
      <c r="D97" s="74">
        <f t="shared" ref="D97:G97" si="5">D93+D96</f>
        <v>-86</v>
      </c>
      <c r="E97" s="74">
        <f t="shared" si="5"/>
        <v>-86</v>
      </c>
      <c r="F97" s="241">
        <f t="shared" si="5"/>
        <v>-999</v>
      </c>
      <c r="G97" s="138">
        <f t="shared" si="5"/>
        <v>-86</v>
      </c>
      <c r="H97" s="74"/>
      <c r="I97" s="74"/>
      <c r="J97" s="74"/>
      <c r="K97" s="74"/>
      <c r="L97" s="74"/>
      <c r="M97" s="74"/>
      <c r="N97" s="74"/>
      <c r="O97" s="74"/>
      <c r="P97" s="8"/>
      <c r="Q97" s="8"/>
      <c r="R97" s="8"/>
      <c r="S97" s="8"/>
      <c r="T97" s="22" t="s">
        <v>10</v>
      </c>
    </row>
    <row r="98" spans="1:20" x14ac:dyDescent="0.2">
      <c r="A98" s="19"/>
      <c r="B98" s="20"/>
      <c r="C98" s="20"/>
      <c r="D98" s="18"/>
      <c r="E98" s="18"/>
      <c r="F98" s="97"/>
      <c r="G98" s="95"/>
      <c r="H98" s="23"/>
      <c r="I98" s="23"/>
      <c r="J98" s="23"/>
      <c r="K98" s="23"/>
      <c r="L98" s="23"/>
      <c r="M98" s="23"/>
      <c r="N98" s="23"/>
      <c r="O98" s="23"/>
      <c r="P98" s="8"/>
      <c r="Q98" s="8"/>
      <c r="R98" s="8"/>
      <c r="S98" s="8"/>
      <c r="T98" s="58"/>
    </row>
    <row r="99" spans="1:20" x14ac:dyDescent="0.2">
      <c r="A99" s="48" t="s">
        <v>5</v>
      </c>
      <c r="B99" s="20"/>
      <c r="C99" s="20"/>
      <c r="D99" s="18"/>
      <c r="E99" s="18"/>
      <c r="F99" s="97"/>
      <c r="G99" s="95"/>
      <c r="H99" s="23"/>
      <c r="I99" s="23"/>
      <c r="J99" s="23"/>
      <c r="K99" s="23"/>
      <c r="L99" s="23"/>
      <c r="M99" s="23"/>
      <c r="N99" s="23"/>
      <c r="O99" s="23"/>
      <c r="P99" s="8"/>
      <c r="Q99" s="8"/>
      <c r="R99" s="8"/>
      <c r="S99" s="8"/>
      <c r="T99" s="58"/>
    </row>
    <row r="100" spans="1:20" ht="15.75" x14ac:dyDescent="0.3">
      <c r="A100" s="19" t="s">
        <v>156</v>
      </c>
      <c r="B100" s="59" t="s">
        <v>184</v>
      </c>
      <c r="C100" s="20"/>
      <c r="D100" s="75">
        <f>(10^12)*(10^-3)*10^(D97/10)</f>
        <v>2.511886431509581</v>
      </c>
      <c r="E100" s="75">
        <f>(10^12)*(10^-3)*10^(E97/10)</f>
        <v>2.511886431509581</v>
      </c>
      <c r="F100" s="232">
        <f>(10^12)*(10^-3)*10^(F97/10)</f>
        <v>1.2589254117941162E-91</v>
      </c>
      <c r="G100" s="115">
        <f>(10^12)*(10^-3)*10^(G97/10)</f>
        <v>2.511886431509581</v>
      </c>
      <c r="H100" s="75"/>
      <c r="I100" s="75"/>
      <c r="J100" s="75"/>
      <c r="K100" s="75"/>
      <c r="L100" s="75"/>
      <c r="M100" s="75"/>
      <c r="N100" s="75"/>
      <c r="O100" s="75"/>
      <c r="P100" s="8"/>
      <c r="Q100" s="8"/>
      <c r="R100" s="8"/>
      <c r="S100" s="8"/>
      <c r="T100" s="58"/>
    </row>
    <row r="101" spans="1:20" x14ac:dyDescent="0.2">
      <c r="A101" s="32" t="s">
        <v>40</v>
      </c>
      <c r="B101" s="20" t="s">
        <v>2</v>
      </c>
      <c r="C101" s="20"/>
      <c r="D101" s="135">
        <f>10*LOG10(D100/D33)</f>
        <v>-0.12304814074486875</v>
      </c>
      <c r="E101" s="155">
        <f>10*LOG10(E100/E33)</f>
        <v>-0.12304814074486875</v>
      </c>
      <c r="F101" s="242">
        <f>10*LOG10(F100/F33)</f>
        <v>-913.12304814074514</v>
      </c>
      <c r="G101" s="136">
        <f>10*LOG10(G100/G33)</f>
        <v>-0.12304814074486875</v>
      </c>
      <c r="H101" s="34"/>
      <c r="I101" s="34"/>
      <c r="J101" s="34"/>
      <c r="K101" s="34"/>
      <c r="L101" s="34"/>
      <c r="M101" s="34"/>
      <c r="N101" s="34"/>
      <c r="O101" s="34"/>
      <c r="P101" s="8"/>
      <c r="Q101" s="8"/>
      <c r="R101" s="8"/>
      <c r="S101" s="8"/>
      <c r="T101" s="22"/>
    </row>
    <row r="102" spans="1:20" ht="15.75" x14ac:dyDescent="0.3">
      <c r="A102" s="128" t="s">
        <v>43</v>
      </c>
      <c r="B102" s="20" t="s">
        <v>185</v>
      </c>
      <c r="C102" s="20"/>
      <c r="D102" s="135">
        <f>10*LOG10(D100)-90</f>
        <v>-86</v>
      </c>
      <c r="E102" s="155">
        <f t="shared" ref="E102" si="6">10*LOG10(E100)-90</f>
        <v>-86</v>
      </c>
      <c r="F102" s="242">
        <f>10*LOG10(F100)-90</f>
        <v>-999.00000000000023</v>
      </c>
      <c r="G102" s="136">
        <f t="shared" ref="G102" si="7">10*LOG10(G100)-90</f>
        <v>-86</v>
      </c>
      <c r="H102" s="34"/>
      <c r="I102" s="34"/>
      <c r="J102" s="34"/>
      <c r="K102" s="34"/>
      <c r="L102" s="34"/>
      <c r="M102" s="34"/>
      <c r="N102" s="34"/>
      <c r="O102" s="34"/>
      <c r="P102" s="8"/>
      <c r="Q102" s="8"/>
      <c r="R102" s="8"/>
      <c r="S102" s="8"/>
      <c r="T102" s="22"/>
    </row>
    <row r="103" spans="1:20" x14ac:dyDescent="0.2">
      <c r="A103" s="167" t="s">
        <v>26</v>
      </c>
      <c r="B103" s="20" t="s">
        <v>32</v>
      </c>
      <c r="C103" s="20"/>
      <c r="D103" s="135">
        <f>10*LOG(D100*10^-9)+10*LOG(MAX($C9*12*$C7/$C5,$C6))</f>
        <v>-61.406075122407685</v>
      </c>
      <c r="E103" s="155">
        <f>10*LOG(E100*10^-9)+10*LOG(MAX($C9*12*$C7/$C5,$C6))</f>
        <v>-61.406075122407685</v>
      </c>
      <c r="F103" s="242">
        <f>10*LOG(F100*10^-9)+10*LOG(MAX($C9*12*$C7/$C5,$C6))</f>
        <v>-974.40607512240797</v>
      </c>
      <c r="G103" s="136">
        <f>10*LOG(G100*10^-9)+10*LOG(MAX($C9*12*$C7/$C5,$C6))</f>
        <v>-61.406075122407685</v>
      </c>
      <c r="H103" s="18"/>
      <c r="I103" s="18"/>
      <c r="J103" s="18"/>
      <c r="K103" s="18"/>
      <c r="L103" s="18"/>
      <c r="M103" s="18"/>
      <c r="N103" s="18"/>
      <c r="O103" s="18"/>
      <c r="P103" s="8"/>
      <c r="Q103" s="8"/>
      <c r="R103" s="8"/>
      <c r="S103" s="8"/>
      <c r="T103" s="22"/>
    </row>
    <row r="104" spans="1:20" ht="15.75" x14ac:dyDescent="0.3">
      <c r="A104" s="199" t="s">
        <v>158</v>
      </c>
      <c r="B104" s="20" t="s">
        <v>92</v>
      </c>
      <c r="C104" s="20"/>
      <c r="D104" s="135">
        <f>D102+IF($D11=0,0,$C37)+$C38</f>
        <v>-87.4</v>
      </c>
      <c r="E104" s="155">
        <f>E102+IF($D11=0,0,$C37)+$C38</f>
        <v>-87.4</v>
      </c>
      <c r="F104" s="242">
        <f>F102+IF($F11=0,0,$C37)+$C38</f>
        <v>-1000.4000000000002</v>
      </c>
      <c r="G104" s="136">
        <f>G102+IF($F11=0,0,$C37)+$C38</f>
        <v>-87.4</v>
      </c>
      <c r="H104" s="18"/>
      <c r="I104" s="18"/>
      <c r="J104" s="18"/>
      <c r="K104" s="18"/>
      <c r="L104" s="18"/>
      <c r="M104" s="18"/>
      <c r="N104" s="18"/>
      <c r="O104" s="18"/>
      <c r="P104" s="8"/>
      <c r="Q104" s="8"/>
      <c r="R104" s="8"/>
      <c r="S104" s="8"/>
      <c r="T104" s="22"/>
    </row>
    <row r="105" spans="1:20" ht="13.5" thickBot="1" x14ac:dyDescent="0.25">
      <c r="A105" s="202" t="s">
        <v>179</v>
      </c>
      <c r="B105" s="151" t="s">
        <v>131</v>
      </c>
      <c r="C105" s="181"/>
      <c r="D105" s="218"/>
      <c r="E105" s="217"/>
      <c r="F105" s="243">
        <f>F104-D104+$C24-$C97</f>
        <v>-886.00000000000023</v>
      </c>
      <c r="G105" s="219">
        <f>G104-E104+$C24-$C97</f>
        <v>27</v>
      </c>
      <c r="H105" s="151"/>
      <c r="I105" s="151"/>
      <c r="J105" s="151"/>
      <c r="K105" s="151"/>
      <c r="L105" s="151"/>
      <c r="M105" s="151"/>
      <c r="N105" s="151"/>
      <c r="O105" s="151"/>
      <c r="P105" s="84"/>
      <c r="Q105" s="84"/>
      <c r="R105" s="84"/>
      <c r="S105" s="84"/>
      <c r="T105" s="182"/>
    </row>
    <row r="106" spans="1:20" x14ac:dyDescent="0.2">
      <c r="A106" s="82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</row>
    <row r="107" spans="1:20" ht="13.5" thickBot="1" x14ac:dyDescent="0.25">
      <c r="A107" s="82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</row>
    <row r="108" spans="1:20" ht="13.5" thickBot="1" x14ac:dyDescent="0.25">
      <c r="A108" s="190" t="s">
        <v>49</v>
      </c>
      <c r="B108" s="191"/>
      <c r="C108" s="252" t="s">
        <v>48</v>
      </c>
      <c r="D108" s="253"/>
      <c r="E108" s="253"/>
      <c r="F108" s="253"/>
      <c r="G108" s="253"/>
      <c r="H108" s="192"/>
      <c r="I108" s="68"/>
      <c r="J108" s="68"/>
      <c r="K108" s="68"/>
      <c r="L108" s="68"/>
      <c r="M108" s="68"/>
      <c r="N108" s="68"/>
      <c r="O108" s="68"/>
      <c r="P108" s="252" t="s">
        <v>52</v>
      </c>
      <c r="Q108" s="253"/>
      <c r="R108" s="252" t="s">
        <v>51</v>
      </c>
      <c r="S108" s="253"/>
      <c r="T108" s="193" t="s">
        <v>50</v>
      </c>
    </row>
    <row r="109" spans="1:20" x14ac:dyDescent="0.2">
      <c r="A109" s="30"/>
      <c r="B109" s="18"/>
      <c r="C109" s="102"/>
      <c r="D109" s="254" t="s">
        <v>55</v>
      </c>
      <c r="E109" s="255"/>
      <c r="F109" s="254" t="s">
        <v>56</v>
      </c>
      <c r="G109" s="258"/>
      <c r="H109" s="170"/>
      <c r="I109" s="170"/>
      <c r="J109" s="170"/>
      <c r="K109" s="170"/>
      <c r="L109" s="170"/>
      <c r="M109" s="170"/>
      <c r="N109" s="170"/>
      <c r="O109" s="170"/>
      <c r="P109" s="194"/>
      <c r="Q109" s="195"/>
      <c r="R109" s="194"/>
      <c r="S109" s="195"/>
      <c r="T109" s="101"/>
    </row>
    <row r="110" spans="1:20" x14ac:dyDescent="0.2">
      <c r="A110" s="30"/>
      <c r="B110" s="18"/>
      <c r="C110" s="89"/>
      <c r="D110" s="221" t="s">
        <v>37</v>
      </c>
      <c r="E110" s="222" t="s">
        <v>38</v>
      </c>
      <c r="F110" s="221" t="s">
        <v>37</v>
      </c>
      <c r="G110" s="15" t="s">
        <v>38</v>
      </c>
      <c r="H110" s="169"/>
      <c r="I110" s="169"/>
      <c r="J110" s="169"/>
      <c r="K110" s="169"/>
      <c r="L110" s="169"/>
      <c r="M110" s="169"/>
      <c r="N110" s="169"/>
      <c r="O110" s="169"/>
      <c r="P110" s="221" t="s">
        <v>37</v>
      </c>
      <c r="Q110" s="222" t="s">
        <v>38</v>
      </c>
      <c r="R110" s="221"/>
      <c r="S110" s="222"/>
      <c r="T110" s="119"/>
    </row>
    <row r="111" spans="1:20" x14ac:dyDescent="0.2">
      <c r="A111" s="30"/>
      <c r="B111" s="18"/>
      <c r="C111" s="89"/>
      <c r="D111" s="169"/>
      <c r="E111" s="169"/>
      <c r="F111" s="221"/>
      <c r="G111" s="15"/>
      <c r="H111" s="169"/>
      <c r="I111" s="169"/>
      <c r="J111" s="169"/>
      <c r="K111" s="169"/>
      <c r="L111" s="169"/>
      <c r="M111" s="169"/>
      <c r="N111" s="169"/>
      <c r="O111" s="169"/>
      <c r="P111" s="221"/>
      <c r="Q111" s="222"/>
      <c r="R111" s="221"/>
      <c r="S111" s="222"/>
      <c r="T111" s="119"/>
    </row>
    <row r="112" spans="1:20" x14ac:dyDescent="0.2">
      <c r="A112" s="36" t="s">
        <v>161</v>
      </c>
      <c r="B112" s="37" t="s">
        <v>2</v>
      </c>
      <c r="C112" s="103"/>
      <c r="D112" s="87">
        <f>D113-P113</f>
        <v>-5.7730481407448693</v>
      </c>
      <c r="E112" s="171">
        <f>E113-Q113</f>
        <v>-5.7730481407448693</v>
      </c>
      <c r="F112" s="50"/>
      <c r="G112" s="139"/>
      <c r="H112" s="156"/>
      <c r="I112" s="156"/>
      <c r="J112" s="156"/>
      <c r="K112" s="156"/>
      <c r="L112" s="156"/>
      <c r="M112" s="156"/>
      <c r="N112" s="156"/>
      <c r="O112" s="156"/>
      <c r="P112" s="50"/>
      <c r="Q112" s="156"/>
      <c r="R112" s="197">
        <v>-6</v>
      </c>
      <c r="S112" s="198">
        <f>R112</f>
        <v>-6</v>
      </c>
      <c r="T112" s="107" t="s">
        <v>186</v>
      </c>
    </row>
    <row r="113" spans="1:20" x14ac:dyDescent="0.2">
      <c r="A113" s="39" t="s">
        <v>160</v>
      </c>
      <c r="B113" s="37" t="s">
        <v>2</v>
      </c>
      <c r="C113" s="103"/>
      <c r="D113" s="50">
        <f>D101</f>
        <v>-0.12304814074486875</v>
      </c>
      <c r="E113" s="156">
        <f>E101</f>
        <v>-0.12304814074486875</v>
      </c>
      <c r="F113" s="50"/>
      <c r="G113" s="139"/>
      <c r="H113" s="156"/>
      <c r="I113" s="156"/>
      <c r="J113" s="156"/>
      <c r="K113" s="156"/>
      <c r="L113" s="156"/>
      <c r="M113" s="156"/>
      <c r="N113" s="156"/>
      <c r="O113" s="156"/>
      <c r="P113" s="146">
        <f>P57</f>
        <v>5.65</v>
      </c>
      <c r="Q113" s="161">
        <f>Q57</f>
        <v>5.65</v>
      </c>
      <c r="R113" s="146"/>
      <c r="S113" s="161"/>
      <c r="T113" s="119"/>
    </row>
    <row r="114" spans="1:20" x14ac:dyDescent="0.2">
      <c r="A114" s="36" t="s">
        <v>162</v>
      </c>
      <c r="B114" s="37" t="s">
        <v>2</v>
      </c>
      <c r="C114" s="103"/>
      <c r="D114" s="50">
        <f>D113+P113</f>
        <v>5.5269518592551314</v>
      </c>
      <c r="E114" s="156">
        <f>E113+Q113</f>
        <v>5.5269518592551314</v>
      </c>
      <c r="F114" s="50"/>
      <c r="G114" s="139"/>
      <c r="H114" s="156"/>
      <c r="I114" s="156"/>
      <c r="J114" s="156"/>
      <c r="K114" s="156"/>
      <c r="L114" s="156"/>
      <c r="M114" s="156"/>
      <c r="N114" s="156"/>
      <c r="O114" s="156"/>
      <c r="P114" s="50"/>
      <c r="Q114" s="156"/>
      <c r="R114" s="50"/>
      <c r="S114" s="156"/>
      <c r="T114" s="249"/>
    </row>
    <row r="115" spans="1:20" x14ac:dyDescent="0.2">
      <c r="A115" s="30"/>
      <c r="B115" s="18"/>
      <c r="C115" s="89"/>
      <c r="D115" s="174"/>
      <c r="E115" s="169"/>
      <c r="F115" s="221"/>
      <c r="G115" s="15"/>
      <c r="H115" s="169"/>
      <c r="I115" s="169"/>
      <c r="J115" s="169"/>
      <c r="K115" s="169"/>
      <c r="L115" s="169"/>
      <c r="M115" s="169"/>
      <c r="N115" s="169"/>
      <c r="O115" s="169"/>
      <c r="P115" s="221"/>
      <c r="Q115" s="222"/>
      <c r="R115" s="221"/>
      <c r="S115" s="222"/>
      <c r="T115" s="119"/>
    </row>
    <row r="116" spans="1:20" ht="15.75" x14ac:dyDescent="0.3">
      <c r="A116" s="36" t="s">
        <v>164</v>
      </c>
      <c r="B116" s="37" t="s">
        <v>185</v>
      </c>
      <c r="C116" s="103"/>
      <c r="D116" s="87">
        <f>D117-P117</f>
        <v>-91.65</v>
      </c>
      <c r="E116" s="171">
        <f>E117-Q117</f>
        <v>-91.65</v>
      </c>
      <c r="F116" s="50"/>
      <c r="G116" s="139"/>
      <c r="H116" s="156"/>
      <c r="I116" s="156"/>
      <c r="J116" s="156"/>
      <c r="K116" s="156"/>
      <c r="L116" s="156"/>
      <c r="M116" s="156"/>
      <c r="N116" s="156"/>
      <c r="O116" s="156"/>
      <c r="P116" s="147"/>
      <c r="Q116" s="163"/>
      <c r="R116" s="250">
        <f>-95.7+10*LOG10($C5/120)</f>
        <v>-92.68970004336019</v>
      </c>
      <c r="S116" s="251">
        <f>R116</f>
        <v>-92.68970004336019</v>
      </c>
      <c r="T116" s="149" t="s">
        <v>202</v>
      </c>
    </row>
    <row r="117" spans="1:20" ht="15.75" x14ac:dyDescent="0.3">
      <c r="A117" s="39" t="s">
        <v>163</v>
      </c>
      <c r="B117" s="37" t="s">
        <v>185</v>
      </c>
      <c r="C117" s="103"/>
      <c r="D117" s="50">
        <f>D102</f>
        <v>-86</v>
      </c>
      <c r="E117" s="156">
        <f>E102</f>
        <v>-86</v>
      </c>
      <c r="F117" s="50"/>
      <c r="G117" s="139"/>
      <c r="H117" s="156"/>
      <c r="I117" s="156"/>
      <c r="J117" s="156"/>
      <c r="K117" s="156"/>
      <c r="L117" s="156"/>
      <c r="M117" s="156"/>
      <c r="N117" s="156"/>
      <c r="O117" s="156"/>
      <c r="P117" s="146">
        <f>P61</f>
        <v>5.65</v>
      </c>
      <c r="Q117" s="161">
        <f>Q61</f>
        <v>5.65</v>
      </c>
      <c r="R117" s="146"/>
      <c r="S117" s="161"/>
      <c r="T117" s="119"/>
    </row>
    <row r="118" spans="1:20" ht="15.75" x14ac:dyDescent="0.3">
      <c r="A118" s="36" t="s">
        <v>165</v>
      </c>
      <c r="B118" s="37" t="s">
        <v>185</v>
      </c>
      <c r="C118" s="103"/>
      <c r="D118" s="50">
        <f>D117+P117</f>
        <v>-80.349999999999994</v>
      </c>
      <c r="E118" s="156">
        <f>E117+Q117</f>
        <v>-80.349999999999994</v>
      </c>
      <c r="F118" s="50"/>
      <c r="G118" s="139"/>
      <c r="H118" s="156"/>
      <c r="I118" s="156"/>
      <c r="J118" s="156"/>
      <c r="K118" s="156"/>
      <c r="L118" s="156"/>
      <c r="M118" s="156"/>
      <c r="N118" s="156"/>
      <c r="O118" s="156"/>
      <c r="P118" s="147"/>
      <c r="Q118" s="163"/>
      <c r="R118" s="50"/>
      <c r="S118" s="156"/>
      <c r="T118" s="249"/>
    </row>
    <row r="119" spans="1:20" x14ac:dyDescent="0.2">
      <c r="A119" s="30"/>
      <c r="B119" s="18"/>
      <c r="C119" s="89"/>
      <c r="D119" s="78"/>
      <c r="E119" s="26"/>
      <c r="F119" s="78"/>
      <c r="G119" s="120"/>
      <c r="H119" s="26"/>
      <c r="I119" s="26"/>
      <c r="J119" s="26"/>
      <c r="K119" s="26"/>
      <c r="L119" s="26"/>
      <c r="M119" s="26"/>
      <c r="N119" s="26"/>
      <c r="O119" s="26"/>
      <c r="P119" s="16"/>
      <c r="Q119" s="17"/>
      <c r="R119" s="16"/>
      <c r="S119" s="17"/>
      <c r="T119" s="53"/>
    </row>
    <row r="120" spans="1:20" x14ac:dyDescent="0.2">
      <c r="A120" s="36" t="s">
        <v>168</v>
      </c>
      <c r="B120" s="88" t="s">
        <v>32</v>
      </c>
      <c r="C120" s="103"/>
      <c r="D120" s="87">
        <f>D121-P121</f>
        <v>-67.056075122407691</v>
      </c>
      <c r="E120" s="171">
        <f>E121-Q121</f>
        <v>-67.056075122407691</v>
      </c>
      <c r="F120" s="50"/>
      <c r="G120" s="139"/>
      <c r="H120" s="156"/>
      <c r="I120" s="156"/>
      <c r="J120" s="156"/>
      <c r="K120" s="156"/>
      <c r="L120" s="156"/>
      <c r="M120" s="156"/>
      <c r="N120" s="156"/>
      <c r="O120" s="156"/>
      <c r="P120" s="50"/>
      <c r="Q120" s="156"/>
      <c r="R120" s="250">
        <f>-95.7+10*LOG10($C5/120)+10*LOG(MAX($C9*12*$C7/$C5,$C6))</f>
        <v>-68.095775165767876</v>
      </c>
      <c r="S120" s="251">
        <f>R120</f>
        <v>-68.095775165767876</v>
      </c>
      <c r="T120" s="149" t="s">
        <v>202</v>
      </c>
    </row>
    <row r="121" spans="1:20" x14ac:dyDescent="0.2">
      <c r="A121" s="39" t="s">
        <v>167</v>
      </c>
      <c r="B121" s="88" t="s">
        <v>32</v>
      </c>
      <c r="C121" s="103"/>
      <c r="D121" s="50">
        <f>D103</f>
        <v>-61.406075122407685</v>
      </c>
      <c r="E121" s="156">
        <f>E103</f>
        <v>-61.406075122407685</v>
      </c>
      <c r="F121" s="50"/>
      <c r="G121" s="139"/>
      <c r="H121" s="156"/>
      <c r="I121" s="156"/>
      <c r="J121" s="156"/>
      <c r="K121" s="156"/>
      <c r="L121" s="156"/>
      <c r="M121" s="156"/>
      <c r="N121" s="156"/>
      <c r="O121" s="156"/>
      <c r="P121" s="146">
        <f>P65</f>
        <v>5.65</v>
      </c>
      <c r="Q121" s="161">
        <f>Q65</f>
        <v>5.65</v>
      </c>
      <c r="R121" s="146"/>
      <c r="S121" s="161"/>
      <c r="T121" s="22"/>
    </row>
    <row r="122" spans="1:20" x14ac:dyDescent="0.2">
      <c r="A122" s="36" t="s">
        <v>169</v>
      </c>
      <c r="B122" s="88" t="s">
        <v>32</v>
      </c>
      <c r="C122" s="103"/>
      <c r="D122" s="87">
        <f>D121+P121</f>
        <v>-55.756075122407687</v>
      </c>
      <c r="E122" s="171">
        <f>E121+Q121</f>
        <v>-55.756075122407687</v>
      </c>
      <c r="F122" s="50"/>
      <c r="G122" s="139"/>
      <c r="H122" s="156"/>
      <c r="I122" s="156"/>
      <c r="J122" s="156"/>
      <c r="K122" s="156"/>
      <c r="L122" s="156"/>
      <c r="M122" s="156"/>
      <c r="N122" s="156"/>
      <c r="O122" s="156"/>
      <c r="P122" s="50"/>
      <c r="Q122" s="156"/>
      <c r="R122" s="197">
        <v>-50</v>
      </c>
      <c r="S122" s="198">
        <f>R122</f>
        <v>-50</v>
      </c>
      <c r="T122" s="107" t="s">
        <v>111</v>
      </c>
    </row>
    <row r="123" spans="1:20" x14ac:dyDescent="0.2">
      <c r="A123" s="44"/>
      <c r="B123" s="26"/>
      <c r="C123" s="92"/>
      <c r="D123" s="24"/>
      <c r="E123" s="24"/>
      <c r="F123" s="47"/>
      <c r="G123" s="108"/>
      <c r="H123" s="24"/>
      <c r="I123" s="24"/>
      <c r="J123" s="24"/>
      <c r="K123" s="24"/>
      <c r="L123" s="24"/>
      <c r="M123" s="24"/>
      <c r="N123" s="24"/>
      <c r="O123" s="24"/>
      <c r="P123" s="137"/>
      <c r="Q123" s="74"/>
      <c r="R123" s="137"/>
      <c r="S123" s="74"/>
      <c r="T123" s="22"/>
    </row>
    <row r="124" spans="1:20" x14ac:dyDescent="0.2">
      <c r="A124" s="36" t="s">
        <v>170</v>
      </c>
      <c r="B124" s="37" t="s">
        <v>2</v>
      </c>
      <c r="C124" s="103"/>
      <c r="D124" s="157"/>
      <c r="E124" s="157"/>
      <c r="F124" s="244">
        <f>F125-P125</f>
        <v>-918.77304814074512</v>
      </c>
      <c r="G124" s="142">
        <f>G125-Q125</f>
        <v>-5.7730481407448693</v>
      </c>
      <c r="H124" s="156"/>
      <c r="I124" s="156"/>
      <c r="J124" s="156"/>
      <c r="K124" s="156"/>
      <c r="L124" s="156"/>
      <c r="M124" s="156"/>
      <c r="N124" s="156"/>
      <c r="O124" s="156"/>
      <c r="P124" s="147"/>
      <c r="Q124" s="163"/>
      <c r="R124" s="147"/>
      <c r="S124" s="198">
        <v>-6</v>
      </c>
      <c r="T124" s="107" t="s">
        <v>186</v>
      </c>
    </row>
    <row r="125" spans="1:20" x14ac:dyDescent="0.2">
      <c r="A125" s="39" t="s">
        <v>171</v>
      </c>
      <c r="B125" s="37" t="s">
        <v>2</v>
      </c>
      <c r="C125" s="103"/>
      <c r="D125" s="157"/>
      <c r="E125" s="157"/>
      <c r="F125" s="244">
        <f>F101</f>
        <v>-913.12304814074514</v>
      </c>
      <c r="G125" s="139">
        <f>G101</f>
        <v>-0.12304814074486875</v>
      </c>
      <c r="H125" s="156"/>
      <c r="I125" s="156"/>
      <c r="J125" s="156"/>
      <c r="K125" s="156"/>
      <c r="L125" s="156"/>
      <c r="M125" s="156"/>
      <c r="N125" s="156"/>
      <c r="O125" s="156"/>
      <c r="P125" s="146">
        <f>P69</f>
        <v>5.65</v>
      </c>
      <c r="Q125" s="161">
        <f>Q69</f>
        <v>5.65</v>
      </c>
      <c r="R125" s="146"/>
      <c r="S125" s="161"/>
      <c r="T125" s="53"/>
    </row>
    <row r="126" spans="1:20" x14ac:dyDescent="0.2">
      <c r="A126" s="36" t="s">
        <v>172</v>
      </c>
      <c r="B126" s="37" t="s">
        <v>2</v>
      </c>
      <c r="C126" s="103"/>
      <c r="D126" s="157"/>
      <c r="E126" s="157"/>
      <c r="F126" s="244">
        <f>F125+P125</f>
        <v>-907.47304814074516</v>
      </c>
      <c r="G126" s="139">
        <f>G125+Q125</f>
        <v>5.5269518592551314</v>
      </c>
      <c r="H126" s="156"/>
      <c r="I126" s="156"/>
      <c r="J126" s="156"/>
      <c r="K126" s="156"/>
      <c r="L126" s="156"/>
      <c r="M126" s="156"/>
      <c r="N126" s="156"/>
      <c r="O126" s="156"/>
      <c r="P126" s="147"/>
      <c r="Q126" s="163"/>
      <c r="R126" s="147"/>
      <c r="S126" s="163"/>
      <c r="T126" s="53"/>
    </row>
    <row r="127" spans="1:20" x14ac:dyDescent="0.2">
      <c r="A127" s="69"/>
      <c r="B127" s="26"/>
      <c r="C127" s="92"/>
      <c r="D127" s="24"/>
      <c r="E127" s="24"/>
      <c r="F127" s="245"/>
      <c r="G127" s="108"/>
      <c r="H127" s="24"/>
      <c r="I127" s="24"/>
      <c r="J127" s="24"/>
      <c r="K127" s="24"/>
      <c r="L127" s="24"/>
      <c r="M127" s="24"/>
      <c r="N127" s="24"/>
      <c r="O127" s="24"/>
      <c r="P127" s="47"/>
      <c r="Q127" s="24"/>
      <c r="R127" s="47"/>
      <c r="S127" s="24"/>
      <c r="T127" s="22"/>
    </row>
    <row r="128" spans="1:20" ht="15.75" x14ac:dyDescent="0.3">
      <c r="A128" s="36" t="s">
        <v>173</v>
      </c>
      <c r="B128" s="37" t="s">
        <v>185</v>
      </c>
      <c r="C128" s="103"/>
      <c r="D128" s="156"/>
      <c r="E128" s="156"/>
      <c r="F128" s="244">
        <f>F129-P129</f>
        <v>-1004.6500000000002</v>
      </c>
      <c r="G128" s="142">
        <f>G129-Q129</f>
        <v>-91.65</v>
      </c>
      <c r="H128" s="156"/>
      <c r="I128" s="156"/>
      <c r="J128" s="156"/>
      <c r="K128" s="156"/>
      <c r="L128" s="156"/>
      <c r="M128" s="156"/>
      <c r="N128" s="156"/>
      <c r="O128" s="156"/>
      <c r="P128" s="50"/>
      <c r="Q128" s="156"/>
      <c r="R128" s="147"/>
      <c r="S128" s="251">
        <f>-95.7+10*LOG10($C5/120)</f>
        <v>-92.68970004336019</v>
      </c>
      <c r="T128" s="149" t="s">
        <v>203</v>
      </c>
    </row>
    <row r="129" spans="1:20" ht="15.75" x14ac:dyDescent="0.3">
      <c r="A129" s="39" t="s">
        <v>174</v>
      </c>
      <c r="B129" s="37" t="s">
        <v>185</v>
      </c>
      <c r="C129" s="103"/>
      <c r="D129" s="156"/>
      <c r="E129" s="156"/>
      <c r="F129" s="244">
        <f>F102</f>
        <v>-999.00000000000023</v>
      </c>
      <c r="G129" s="139">
        <f>G102</f>
        <v>-86</v>
      </c>
      <c r="H129" s="156"/>
      <c r="I129" s="156"/>
      <c r="J129" s="156"/>
      <c r="K129" s="156"/>
      <c r="L129" s="156"/>
      <c r="M129" s="156"/>
      <c r="N129" s="156"/>
      <c r="O129" s="156"/>
      <c r="P129" s="146">
        <f>P73</f>
        <v>5.65</v>
      </c>
      <c r="Q129" s="161">
        <f>Q73</f>
        <v>5.65</v>
      </c>
      <c r="R129" s="146"/>
      <c r="S129" s="161"/>
      <c r="T129" s="22"/>
    </row>
    <row r="130" spans="1:20" ht="15.75" x14ac:dyDescent="0.3">
      <c r="A130" s="36" t="s">
        <v>175</v>
      </c>
      <c r="B130" s="37" t="s">
        <v>185</v>
      </c>
      <c r="C130" s="103"/>
      <c r="D130" s="156"/>
      <c r="E130" s="156"/>
      <c r="F130" s="244">
        <f>F129+P129</f>
        <v>-993.35000000000025</v>
      </c>
      <c r="G130" s="139">
        <f>G129+Q129</f>
        <v>-80.349999999999994</v>
      </c>
      <c r="H130" s="156"/>
      <c r="I130" s="156"/>
      <c r="J130" s="156"/>
      <c r="K130" s="156"/>
      <c r="L130" s="156"/>
      <c r="M130" s="156"/>
      <c r="N130" s="156"/>
      <c r="O130" s="156"/>
      <c r="P130" s="50"/>
      <c r="Q130" s="156"/>
      <c r="R130" s="50"/>
      <c r="S130" s="156"/>
      <c r="T130" s="53"/>
    </row>
    <row r="131" spans="1:20" x14ac:dyDescent="0.2">
      <c r="A131" s="69"/>
      <c r="B131" s="26"/>
      <c r="C131" s="92"/>
      <c r="D131" s="158"/>
      <c r="E131" s="158"/>
      <c r="F131" s="246"/>
      <c r="G131" s="140"/>
      <c r="H131" s="24"/>
      <c r="I131" s="24"/>
      <c r="J131" s="24"/>
      <c r="K131" s="24"/>
      <c r="L131" s="24"/>
      <c r="M131" s="24"/>
      <c r="N131" s="24"/>
      <c r="O131" s="24"/>
      <c r="P131" s="148"/>
      <c r="Q131" s="164"/>
      <c r="R131" s="148"/>
      <c r="S131" s="164"/>
      <c r="T131" s="53"/>
    </row>
    <row r="132" spans="1:20" x14ac:dyDescent="0.2">
      <c r="A132" s="36" t="s">
        <v>176</v>
      </c>
      <c r="B132" s="88" t="s">
        <v>32</v>
      </c>
      <c r="C132" s="106"/>
      <c r="D132" s="156"/>
      <c r="E132" s="156"/>
      <c r="F132" s="244">
        <f>F133-P133</f>
        <v>-980.05607512240795</v>
      </c>
      <c r="G132" s="142">
        <f>G133-Q133</f>
        <v>-67.056075122407691</v>
      </c>
      <c r="H132" s="156"/>
      <c r="I132" s="156"/>
      <c r="J132" s="156"/>
      <c r="K132" s="156"/>
      <c r="L132" s="156"/>
      <c r="M132" s="156"/>
      <c r="N132" s="156"/>
      <c r="O132" s="156"/>
      <c r="P132" s="147"/>
      <c r="Q132" s="163"/>
      <c r="R132" s="147"/>
      <c r="S132" s="251">
        <f>-95.7+10*LOG10($C5/120)+10*LOG(MAX($C9*12*$C7/$C5,$C6))</f>
        <v>-68.095775165767876</v>
      </c>
      <c r="T132" s="149" t="s">
        <v>204</v>
      </c>
    </row>
    <row r="133" spans="1:20" x14ac:dyDescent="0.2">
      <c r="A133" s="39" t="s">
        <v>177</v>
      </c>
      <c r="B133" s="88" t="s">
        <v>32</v>
      </c>
      <c r="C133" s="106"/>
      <c r="D133" s="156"/>
      <c r="E133" s="156"/>
      <c r="F133" s="244">
        <f>F103</f>
        <v>-974.40607512240797</v>
      </c>
      <c r="G133" s="139">
        <f>G103</f>
        <v>-61.406075122407685</v>
      </c>
      <c r="H133" s="156"/>
      <c r="I133" s="156"/>
      <c r="J133" s="156"/>
      <c r="K133" s="156"/>
      <c r="L133" s="156"/>
      <c r="M133" s="156"/>
      <c r="N133" s="156"/>
      <c r="O133" s="156"/>
      <c r="P133" s="146">
        <f>P77</f>
        <v>5.65</v>
      </c>
      <c r="Q133" s="161">
        <f>Q77</f>
        <v>5.65</v>
      </c>
      <c r="R133" s="146"/>
      <c r="S133" s="161"/>
      <c r="T133" s="53"/>
    </row>
    <row r="134" spans="1:20" x14ac:dyDescent="0.2">
      <c r="A134" s="36" t="s">
        <v>178</v>
      </c>
      <c r="B134" s="88" t="s">
        <v>32</v>
      </c>
      <c r="C134" s="106"/>
      <c r="D134" s="156"/>
      <c r="E134" s="156"/>
      <c r="F134" s="244">
        <f>F133+P133</f>
        <v>-968.75607512240799</v>
      </c>
      <c r="G134" s="142">
        <f>G133+Q133</f>
        <v>-55.756075122407687</v>
      </c>
      <c r="H134" s="156"/>
      <c r="I134" s="156"/>
      <c r="J134" s="156"/>
      <c r="K134" s="156"/>
      <c r="L134" s="156"/>
      <c r="M134" s="156"/>
      <c r="N134" s="156"/>
      <c r="O134" s="156"/>
      <c r="P134" s="147"/>
      <c r="Q134" s="163"/>
      <c r="R134" s="147"/>
      <c r="S134" s="198">
        <v>-50</v>
      </c>
      <c r="T134" s="107" t="s">
        <v>111</v>
      </c>
    </row>
    <row r="135" spans="1:20" x14ac:dyDescent="0.2">
      <c r="A135" s="69"/>
      <c r="B135" s="26"/>
      <c r="C135" s="92"/>
      <c r="D135" s="158"/>
      <c r="E135" s="158"/>
      <c r="F135" s="246"/>
      <c r="G135" s="140"/>
      <c r="H135" s="24"/>
      <c r="I135" s="24"/>
      <c r="J135" s="24"/>
      <c r="K135" s="24"/>
      <c r="L135" s="24"/>
      <c r="M135" s="24"/>
      <c r="N135" s="24"/>
      <c r="O135" s="24"/>
      <c r="P135" s="148"/>
      <c r="Q135" s="164"/>
      <c r="R135" s="148"/>
      <c r="S135" s="164"/>
      <c r="T135" s="53"/>
    </row>
    <row r="136" spans="1:20" x14ac:dyDescent="0.2">
      <c r="A136" s="36" t="s">
        <v>181</v>
      </c>
      <c r="B136" s="88" t="s">
        <v>183</v>
      </c>
      <c r="C136" s="106"/>
      <c r="D136" s="156"/>
      <c r="E136" s="156"/>
      <c r="F136" s="244">
        <f>F137-P137</f>
        <v>-912.7903066274082</v>
      </c>
      <c r="G136" s="142">
        <f>G137-Q137</f>
        <v>0.20969337259201382</v>
      </c>
      <c r="H136" s="156"/>
      <c r="I136" s="156"/>
      <c r="J136" s="156"/>
      <c r="K136" s="156"/>
      <c r="L136" s="156"/>
      <c r="M136" s="156"/>
      <c r="N136" s="156"/>
      <c r="O136" s="156"/>
      <c r="P136" s="147"/>
      <c r="Q136" s="163"/>
      <c r="R136" s="147"/>
      <c r="S136" s="198">
        <v>0</v>
      </c>
      <c r="T136" s="107" t="s">
        <v>187</v>
      </c>
    </row>
    <row r="137" spans="1:20" x14ac:dyDescent="0.2">
      <c r="A137" s="36" t="s">
        <v>180</v>
      </c>
      <c r="B137" s="88" t="s">
        <v>131</v>
      </c>
      <c r="C137" s="106"/>
      <c r="D137" s="156"/>
      <c r="E137" s="156"/>
      <c r="F137" s="244">
        <f>F105</f>
        <v>-886.00000000000023</v>
      </c>
      <c r="G137" s="139">
        <f>G105</f>
        <v>27</v>
      </c>
      <c r="H137" s="156"/>
      <c r="I137" s="156"/>
      <c r="J137" s="156"/>
      <c r="K137" s="156"/>
      <c r="L137" s="156"/>
      <c r="M137" s="156"/>
      <c r="N137" s="156"/>
      <c r="O137" s="156"/>
      <c r="P137" s="146">
        <f>P81</f>
        <v>26.790306627407986</v>
      </c>
      <c r="Q137" s="161">
        <f>Q81</f>
        <v>26.790306627407986</v>
      </c>
      <c r="R137" s="147"/>
      <c r="S137" s="163"/>
      <c r="T137" s="22"/>
    </row>
    <row r="138" spans="1:20" x14ac:dyDescent="0.2">
      <c r="A138" s="36" t="s">
        <v>182</v>
      </c>
      <c r="B138" s="88" t="s">
        <v>131</v>
      </c>
      <c r="C138" s="106"/>
      <c r="D138" s="156"/>
      <c r="E138" s="156"/>
      <c r="F138" s="244">
        <f>F137+P137</f>
        <v>-859.20969337259226</v>
      </c>
      <c r="G138" s="139">
        <f>G137+Q137</f>
        <v>53.790306627407986</v>
      </c>
      <c r="H138" s="156"/>
      <c r="I138" s="156"/>
      <c r="J138" s="156"/>
      <c r="K138" s="156"/>
      <c r="L138" s="156"/>
      <c r="M138" s="156"/>
      <c r="N138" s="156"/>
      <c r="O138" s="156"/>
      <c r="P138" s="147"/>
      <c r="Q138" s="163"/>
      <c r="R138" s="147"/>
      <c r="S138" s="163"/>
      <c r="T138" s="22"/>
    </row>
    <row r="139" spans="1:20" x14ac:dyDescent="0.2">
      <c r="A139" s="69"/>
      <c r="B139" s="26"/>
      <c r="C139" s="92"/>
      <c r="D139" s="24"/>
      <c r="E139" s="24"/>
      <c r="F139" s="47"/>
      <c r="G139" s="108"/>
      <c r="H139" s="24"/>
      <c r="I139" s="24"/>
      <c r="J139" s="24"/>
      <c r="K139" s="24"/>
      <c r="L139" s="24"/>
      <c r="M139" s="24"/>
      <c r="N139" s="24"/>
      <c r="O139" s="24"/>
      <c r="P139" s="148"/>
      <c r="Q139" s="164"/>
      <c r="R139" s="148"/>
      <c r="S139" s="164"/>
      <c r="T139" s="58"/>
    </row>
    <row r="140" spans="1:20" ht="13.5" thickBot="1" x14ac:dyDescent="0.25">
      <c r="A140" s="51" t="s">
        <v>11</v>
      </c>
      <c r="B140" s="52"/>
      <c r="C140" s="112"/>
      <c r="D140" s="159"/>
      <c r="E140" s="159"/>
      <c r="F140" s="113"/>
      <c r="G140" s="141"/>
      <c r="H140" s="172"/>
      <c r="I140" s="172"/>
      <c r="J140" s="172"/>
      <c r="K140" s="172"/>
      <c r="L140" s="172"/>
      <c r="M140" s="172"/>
      <c r="N140" s="172"/>
      <c r="O140" s="172"/>
      <c r="P140" s="143"/>
      <c r="Q140" s="165"/>
      <c r="R140" s="143"/>
      <c r="S140" s="165"/>
      <c r="T140" s="62" t="s">
        <v>12</v>
      </c>
    </row>
  </sheetData>
  <mergeCells count="33">
    <mergeCell ref="D109:E109"/>
    <mergeCell ref="F109:G109"/>
    <mergeCell ref="C89:G89"/>
    <mergeCell ref="D90:E90"/>
    <mergeCell ref="F90:G90"/>
    <mergeCell ref="C108:G108"/>
    <mergeCell ref="P108:Q108"/>
    <mergeCell ref="R108:S108"/>
    <mergeCell ref="C52:G52"/>
    <mergeCell ref="H52:O52"/>
    <mergeCell ref="P52:Q52"/>
    <mergeCell ref="D53:E53"/>
    <mergeCell ref="F53:G53"/>
    <mergeCell ref="H53:I53"/>
    <mergeCell ref="J53:K53"/>
    <mergeCell ref="L53:M53"/>
    <mergeCell ref="C29:G29"/>
    <mergeCell ref="D30:E30"/>
    <mergeCell ref="F30:G30"/>
    <mergeCell ref="C43:G43"/>
    <mergeCell ref="H43:O43"/>
    <mergeCell ref="D44:E44"/>
    <mergeCell ref="F44:G44"/>
    <mergeCell ref="H44:I44"/>
    <mergeCell ref="J44:K44"/>
    <mergeCell ref="L44:M44"/>
    <mergeCell ref="D12:E12"/>
    <mergeCell ref="F12:G12"/>
    <mergeCell ref="C2:G2"/>
    <mergeCell ref="D3:E3"/>
    <mergeCell ref="F3:G3"/>
    <mergeCell ref="D11:E11"/>
    <mergeCell ref="F11:G11"/>
  </mergeCells>
  <phoneticPr fontId="15" type="noConversion"/>
  <conditionalFormatting sqref="T140">
    <cfRule type="cellIs" dxfId="17" priority="16" stopIfTrue="1" operator="equal">
      <formula>"Yes"</formula>
    </cfRule>
    <cfRule type="cellIs" dxfId="16" priority="17" stopIfTrue="1" operator="notEqual">
      <formula>"Yes"</formula>
    </cfRule>
  </conditionalFormatting>
  <conditionalFormatting sqref="R112:S112">
    <cfRule type="cellIs" dxfId="15" priority="18" stopIfTrue="1" operator="lessThan">
      <formula>#REF!</formula>
    </cfRule>
  </conditionalFormatting>
  <conditionalFormatting sqref="S124">
    <cfRule type="cellIs" dxfId="14" priority="15" stopIfTrue="1" operator="lessThan">
      <formula>#REF!</formula>
    </cfRule>
  </conditionalFormatting>
  <conditionalFormatting sqref="S136">
    <cfRule type="cellIs" dxfId="13" priority="14" stopIfTrue="1" operator="lessThan">
      <formula>#REF!</formula>
    </cfRule>
  </conditionalFormatting>
  <conditionalFormatting sqref="D112">
    <cfRule type="cellIs" dxfId="12" priority="13" operator="lessThan">
      <formula>$R$112</formula>
    </cfRule>
  </conditionalFormatting>
  <conditionalFormatting sqref="E112">
    <cfRule type="cellIs" dxfId="11" priority="12" operator="lessThan">
      <formula>$S$112</formula>
    </cfRule>
  </conditionalFormatting>
  <conditionalFormatting sqref="D116">
    <cfRule type="cellIs" dxfId="10" priority="11" operator="lessThan">
      <formula>$R$116</formula>
    </cfRule>
  </conditionalFormatting>
  <conditionalFormatting sqref="E116">
    <cfRule type="cellIs" dxfId="9" priority="10" operator="lessThan">
      <formula>$S$116</formula>
    </cfRule>
  </conditionalFormatting>
  <conditionalFormatting sqref="D120">
    <cfRule type="cellIs" dxfId="8" priority="9" operator="lessThan">
      <formula>$R$120</formula>
    </cfRule>
  </conditionalFormatting>
  <conditionalFormatting sqref="E120">
    <cfRule type="cellIs" dxfId="7" priority="8" operator="lessThan">
      <formula>$S$120</formula>
    </cfRule>
  </conditionalFormatting>
  <conditionalFormatting sqref="D122">
    <cfRule type="cellIs" dxfId="6" priority="7" operator="greaterThan">
      <formula>$R$122</formula>
    </cfRule>
  </conditionalFormatting>
  <conditionalFormatting sqref="E122">
    <cfRule type="cellIs" dxfId="5" priority="6" operator="greaterThan">
      <formula>$S$122</formula>
    </cfRule>
  </conditionalFormatting>
  <conditionalFormatting sqref="G124">
    <cfRule type="cellIs" dxfId="4" priority="5" operator="lessThan">
      <formula>$S$124</formula>
    </cfRule>
  </conditionalFormatting>
  <conditionalFormatting sqref="G128">
    <cfRule type="cellIs" dxfId="3" priority="4" operator="lessThan">
      <formula>$S$128</formula>
    </cfRule>
  </conditionalFormatting>
  <conditionalFormatting sqref="G132">
    <cfRule type="cellIs" dxfId="2" priority="3" operator="lessThan">
      <formula>$S$132</formula>
    </cfRule>
  </conditionalFormatting>
  <conditionalFormatting sqref="G134">
    <cfRule type="cellIs" dxfId="1" priority="2" operator="greaterThan">
      <formula>$S$134</formula>
    </cfRule>
  </conditionalFormatting>
  <conditionalFormatting sqref="G136">
    <cfRule type="cellIs" dxfId="0" priority="1" operator="lessThan">
      <formula>$S$136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7.6.1.1-1</vt:lpstr>
      <vt:lpstr>7.6.1.1-2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2022-01-28T03:38:39Z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